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/>
  <mc:AlternateContent xmlns:mc="http://schemas.openxmlformats.org/markup-compatibility/2006">
    <mc:Choice Requires="x15">
      <x15ac:absPath xmlns:x15ac="http://schemas.microsoft.com/office/spreadsheetml/2010/11/ac" url="D:\My Data From Year 2012 till 8 June 2022\Year 2024 Documents\HER projects Documents\Kunar HER project\RF No-AF425UN-2024-856-KNR food\"/>
    </mc:Choice>
  </mc:AlternateContent>
  <xr:revisionPtr revIDLastSave="0" documentId="13_ncr:1_{CAAC9BE0-6795-4458-A8A8-82705DA84F5C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RFQ" sheetId="1" r:id="rId1"/>
  </sheets>
  <externalReferences>
    <externalReference r:id="rId2"/>
  </externalReferences>
  <definedNames>
    <definedName name="country_curr" localSheetId="0">#REF!</definedName>
    <definedName name="country_curr">#REF!</definedName>
    <definedName name="curr.3" localSheetId="0">#REF!</definedName>
    <definedName name="curr.3">#REF!</definedName>
    <definedName name="_xlnm.Print_Area" localSheetId="0">RFQ!$A$1:$G$26</definedName>
    <definedName name="_xlnm.Print_Area">#REF!</definedName>
    <definedName name="PRINT_AREA_MI" localSheetId="0">#REF!</definedName>
    <definedName name="PRINT_AREA_MI">#REF!</definedName>
    <definedName name="Project_curr" localSheetId="0">#REF!</definedName>
    <definedName name="Project_curr">#REF!</definedName>
    <definedName name="rf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8" i="1" l="1"/>
  <c r="C23" i="1" l="1"/>
  <c r="C22" i="1"/>
  <c r="C21" i="1"/>
  <c r="C20" i="1"/>
  <c r="C19" i="1"/>
  <c r="C18" i="1"/>
  <c r="C17" i="1"/>
  <c r="C16" i="1"/>
  <c r="C15" i="1"/>
  <c r="C14" i="1"/>
  <c r="C13" i="1"/>
  <c r="C12" i="1"/>
  <c r="C11" i="1"/>
  <c r="C10" i="1"/>
  <c r="C9" i="1"/>
  <c r="C8" i="1"/>
  <c r="C7" i="1"/>
  <c r="C6" i="1"/>
  <c r="C5" i="1"/>
  <c r="B23" i="1"/>
  <c r="B22" i="1"/>
  <c r="B21" i="1"/>
  <c r="B20" i="1"/>
  <c r="B19" i="1"/>
  <c r="B18" i="1"/>
  <c r="B17" i="1"/>
  <c r="B16" i="1"/>
  <c r="B15" i="1"/>
  <c r="B14" i="1"/>
  <c r="B13" i="1"/>
  <c r="B12" i="1"/>
  <c r="B11" i="1"/>
  <c r="B10" i="1"/>
  <c r="B9" i="1"/>
  <c r="B8" i="1"/>
  <c r="B7" i="1"/>
  <c r="B6" i="1"/>
  <c r="B5" i="1"/>
  <c r="D23" i="1"/>
  <c r="D22" i="1"/>
  <c r="D21" i="1"/>
  <c r="D20" i="1"/>
  <c r="D19" i="1"/>
  <c r="D17" i="1"/>
  <c r="D16" i="1"/>
  <c r="D15" i="1"/>
  <c r="D14" i="1"/>
  <c r="D13" i="1"/>
  <c r="D12" i="1"/>
  <c r="D11" i="1"/>
  <c r="D10" i="1"/>
  <c r="D9" i="1"/>
  <c r="D8" i="1"/>
  <c r="D7" i="1"/>
  <c r="D6" i="1"/>
  <c r="D5" i="1"/>
</calcChain>
</file>

<file path=xl/sharedStrings.xml><?xml version="1.0" encoding="utf-8"?>
<sst xmlns="http://schemas.openxmlformats.org/spreadsheetml/2006/main" count="13" uniqueCount="13">
  <si>
    <t>RFQ No.</t>
  </si>
  <si>
    <t>Item No</t>
  </si>
  <si>
    <t>Quantity</t>
  </si>
  <si>
    <t>Unit</t>
  </si>
  <si>
    <t>Procurement Item</t>
  </si>
  <si>
    <t>Company</t>
  </si>
  <si>
    <t>Unit Cost AFN</t>
  </si>
  <si>
    <t>Total Cost AFN</t>
  </si>
  <si>
    <t>GRAND TOTAL AFN</t>
  </si>
  <si>
    <t>Annex 1:</t>
  </si>
  <si>
    <t>N/A</t>
  </si>
  <si>
    <t>p</t>
  </si>
  <si>
    <t>AF 425UN-2024-0856-KBL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</si>
</sst>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Trebuchet MS"/>
      <family val="2"/>
    </font>
    <font>
      <b/>
      <sz val="12"/>
      <name val="Trebuchet MS"/>
      <family val="2"/>
    </font>
    <font>
      <b/>
      <sz val="24"/>
      <name val="Trebuchet MS"/>
      <family val="2"/>
    </font>
    <font>
      <sz val="10"/>
      <name val="Trebuchet MS"/>
      <family val="2"/>
    </font>
    <font>
      <u/>
      <sz val="10"/>
      <color theme="10"/>
      <name val="Arial"/>
      <family val="2"/>
    </font>
    <font>
      <b/>
      <sz val="24"/>
      <name val="Arial"/>
      <family val="2"/>
    </font>
    <font>
      <b/>
      <sz val="30"/>
      <color theme="1"/>
      <name val="Trebuchet MS"/>
      <family val="2"/>
    </font>
    <font>
      <sz val="12"/>
      <name val="Arial"/>
      <family val="2"/>
    </font>
    <font>
      <b/>
      <sz val="36"/>
      <name val="Arial"/>
      <family val="2"/>
    </font>
    <font>
      <sz val="30"/>
      <color theme="1"/>
      <name val="Trebuchet MS"/>
      <family val="2"/>
    </font>
    <font>
      <sz val="20"/>
      <name val="Trebuchet MS"/>
      <family val="2"/>
    </font>
    <font>
      <b/>
      <sz val="24"/>
      <name val="Calibri"/>
      <family val="2"/>
    </font>
    <font>
      <sz val="22"/>
      <name val="Calibri"/>
      <family val="2"/>
    </font>
    <font>
      <b/>
      <sz val="36"/>
      <name val="Calibri"/>
      <family val="2"/>
    </font>
    <font>
      <b/>
      <sz val="36"/>
      <color theme="1"/>
      <name val="Trebuchet MS"/>
      <family val="2"/>
    </font>
    <font>
      <sz val="10"/>
      <color indexed="8"/>
      <name val="Arial"/>
      <family val="2"/>
    </font>
    <font>
      <b/>
      <sz val="36"/>
      <color indexed="8"/>
      <name val="Calibri"/>
      <family val="2"/>
    </font>
    <font>
      <b/>
      <sz val="36"/>
      <color theme="1"/>
      <name val="Times New Roman"/>
      <family val="1"/>
    </font>
    <font>
      <b/>
      <sz val="2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6" fillId="0" borderId="0" applyNumberFormat="0" applyFill="0" applyBorder="0" applyAlignment="0" applyProtection="0"/>
    <xf numFmtId="0" fontId="1" fillId="0" borderId="0"/>
    <xf numFmtId="0" fontId="9" fillId="0" borderId="0"/>
    <xf numFmtId="0" fontId="17" fillId="0" borderId="0"/>
  </cellStyleXfs>
  <cellXfs count="28">
    <xf numFmtId="0" fontId="0" fillId="0" borderId="0" xfId="0"/>
    <xf numFmtId="0" fontId="2" fillId="0" borderId="0" xfId="1" applyFont="1"/>
    <xf numFmtId="0" fontId="3" fillId="0" borderId="0" xfId="1" applyFont="1"/>
    <xf numFmtId="0" fontId="3" fillId="0" borderId="0" xfId="1" applyFont="1" applyAlignment="1">
      <alignment horizontal="center"/>
    </xf>
    <xf numFmtId="0" fontId="5" fillId="0" borderId="0" xfId="1" applyFont="1"/>
    <xf numFmtId="0" fontId="2" fillId="0" borderId="0" xfId="1" applyFont="1" applyAlignment="1">
      <alignment readingOrder="1"/>
    </xf>
    <xf numFmtId="0" fontId="2" fillId="0" borderId="0" xfId="1" applyFont="1" applyAlignment="1">
      <alignment horizontal="center"/>
    </xf>
    <xf numFmtId="0" fontId="7" fillId="0" borderId="0" xfId="2" applyFont="1" applyBorder="1" applyAlignment="1">
      <alignment horizontal="left"/>
    </xf>
    <xf numFmtId="0" fontId="4" fillId="0" borderId="1" xfId="3" applyFont="1" applyBorder="1"/>
    <xf numFmtId="0" fontId="4" fillId="2" borderId="1" xfId="3" applyFont="1" applyFill="1" applyBorder="1"/>
    <xf numFmtId="0" fontId="8" fillId="3" borderId="3" xfId="1" applyFont="1" applyFill="1" applyBorder="1" applyAlignment="1">
      <alignment horizontal="center" vertical="justify"/>
    </xf>
    <xf numFmtId="0" fontId="8" fillId="3" borderId="4" xfId="1" applyFont="1" applyFill="1" applyBorder="1" applyAlignment="1">
      <alignment horizontal="center" vertical="center"/>
    </xf>
    <xf numFmtId="0" fontId="8" fillId="3" borderId="3" xfId="1" applyFont="1" applyFill="1" applyBorder="1" applyAlignment="1">
      <alignment horizontal="center" vertical="center"/>
    </xf>
    <xf numFmtId="0" fontId="8" fillId="3" borderId="3" xfId="1" applyFont="1" applyFill="1" applyBorder="1" applyAlignment="1">
      <alignment horizontal="center" vertical="center" wrapText="1"/>
    </xf>
    <xf numFmtId="0" fontId="12" fillId="0" borderId="0" xfId="1" applyFont="1"/>
    <xf numFmtId="0" fontId="5" fillId="0" borderId="0" xfId="1" applyFont="1" applyAlignment="1">
      <alignment horizontal="center"/>
    </xf>
    <xf numFmtId="3" fontId="18" fillId="0" borderId="5" xfId="5" applyNumberFormat="1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6" fillId="3" borderId="5" xfId="1" applyFont="1" applyFill="1" applyBorder="1" applyAlignment="1">
      <alignment horizontal="center" vertical="center"/>
    </xf>
    <xf numFmtId="0" fontId="13" fillId="0" borderId="0" xfId="1" applyFont="1" applyAlignment="1">
      <alignment horizontal="left" wrapText="1"/>
    </xf>
    <xf numFmtId="0" fontId="14" fillId="0" borderId="0" xfId="1" applyFont="1" applyAlignment="1">
      <alignment horizontal="left" wrapText="1"/>
    </xf>
    <xf numFmtId="0" fontId="15" fillId="0" borderId="0" xfId="1" applyFont="1" applyAlignment="1">
      <alignment horizontal="right" wrapText="1"/>
    </xf>
    <xf numFmtId="0" fontId="11" fillId="0" borderId="6" xfId="1" applyFont="1" applyBorder="1" applyAlignment="1">
      <alignment horizontal="center" vertical="center"/>
    </xf>
    <xf numFmtId="0" fontId="11" fillId="0" borderId="7" xfId="1" applyFont="1" applyBorder="1" applyAlignment="1">
      <alignment horizontal="center" vertical="center"/>
    </xf>
    <xf numFmtId="0" fontId="11" fillId="0" borderId="4" xfId="1" applyFont="1" applyBorder="1" applyAlignment="1">
      <alignment horizontal="center" vertical="center"/>
    </xf>
    <xf numFmtId="0" fontId="2" fillId="0" borderId="2" xfId="1" applyFont="1" applyBorder="1" applyAlignment="1">
      <alignment horizontal="center"/>
    </xf>
    <xf numFmtId="0" fontId="10" fillId="0" borderId="3" xfId="4" applyFont="1" applyBorder="1" applyAlignment="1">
      <alignment horizontal="center" vertical="center"/>
    </xf>
    <xf numFmtId="0" fontId="20" fillId="0" borderId="3" xfId="4" applyFont="1" applyBorder="1" applyAlignment="1">
      <alignment vertical="center" wrapText="1"/>
    </xf>
  </cellXfs>
  <cellStyles count="6">
    <cellStyle name="Hyperlink" xfId="2" builtinId="8"/>
    <cellStyle name="Normal" xfId="0" builtinId="0"/>
    <cellStyle name="Normal 2" xfId="1" xr:uid="{00000000-0005-0000-0000-000002000000}"/>
    <cellStyle name="Normal 3" xfId="4" xr:uid="{00000000-0005-0000-0000-000003000000}"/>
    <cellStyle name="Normal 7" xfId="3" xr:uid="{00000000-0005-0000-0000-000004000000}"/>
    <cellStyle name="Normal_EC214-drugs" xfId="5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HealthNet%20TPO\Downloads\RF%20No-AF425UN-2024-0856-KNR%20EPHS%20IPD%20Food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7HSC Drug re"/>
      <sheetName val="NRH MEs 2014    --"/>
      <sheetName val="NRH MEs 2014(2)"/>
      <sheetName val="urgent ME NGR "/>
      <sheetName val="NRH MEs 2014 Final"/>
      <sheetName val="Update RFQ"/>
      <sheetName val="Inspection Report"/>
      <sheetName val="CBA"/>
      <sheetName val="Sheet1"/>
      <sheetName val="Sheet1 (2)"/>
      <sheetName val="Sheet1 (3)"/>
      <sheetName val="Sheet1 (4)"/>
      <sheetName val="Sheet1 (5)"/>
      <sheetName val="Sheet1 (7)"/>
      <sheetName val="Sheet1 (6)"/>
      <sheetName val="Sheet1 (8)"/>
      <sheetName val="Sheet2"/>
      <sheetName val="Sheet3"/>
      <sheetName val="Sheet4"/>
    </sheetNames>
    <sheetDataSet>
      <sheetData sheetId="0"/>
      <sheetData sheetId="1"/>
      <sheetData sheetId="2"/>
      <sheetData sheetId="3"/>
      <sheetData sheetId="4">
        <row r="16">
          <cell r="B16" t="str">
            <v>Bread 200 Gram for Hospital ډوډی ۲۰۰ ګرامه پخه</v>
          </cell>
          <cell r="I16" t="str">
            <v>PC</v>
          </cell>
          <cell r="J16">
            <v>50500</v>
          </cell>
        </row>
        <row r="17">
          <cell r="B17" t="str">
            <v>Meat for Hospital خوسی غوښه</v>
          </cell>
          <cell r="I17" t="str">
            <v>Kg</v>
          </cell>
          <cell r="J17">
            <v>1150</v>
          </cell>
        </row>
        <row r="18">
          <cell r="B18" t="str">
            <v>Vegitable Lady Fingure &amp; Green Bean (   بهنډی او  مټر  او فاصله)</v>
          </cell>
          <cell r="I18" t="str">
            <v>Kg</v>
          </cell>
          <cell r="J18">
            <v>1488</v>
          </cell>
        </row>
        <row r="19">
          <cell r="B19" t="str">
            <v>General Vegitable Spanich, Bottle Guard, Pumpkin, Coly Flower, Brinjal (پالک، کدو، ګلپی او بانجی) etc..</v>
          </cell>
          <cell r="I19" t="str">
            <v>Kg</v>
          </cell>
          <cell r="J19">
            <v>1488</v>
          </cell>
        </row>
        <row r="20">
          <cell r="B20" t="str">
            <v>Tomatoes رومیان</v>
          </cell>
          <cell r="I20" t="str">
            <v>Kg</v>
          </cell>
          <cell r="J20">
            <v>2604</v>
          </cell>
        </row>
        <row r="21">
          <cell r="B21" t="str">
            <v>Potatoes الوګان</v>
          </cell>
          <cell r="I21" t="str">
            <v>Kg</v>
          </cell>
          <cell r="J21">
            <v>230</v>
          </cell>
        </row>
        <row r="22">
          <cell r="B22" t="str">
            <v>Paper مرچ</v>
          </cell>
          <cell r="I22" t="str">
            <v>Kg</v>
          </cell>
          <cell r="J22">
            <v>46</v>
          </cell>
        </row>
        <row r="23">
          <cell r="B23" t="str">
            <v>Onion پیاز</v>
          </cell>
          <cell r="I23" t="str">
            <v>Kg</v>
          </cell>
          <cell r="J23">
            <v>1050</v>
          </cell>
        </row>
        <row r="24">
          <cell r="B24" t="str">
            <v>Ginger ادرک</v>
          </cell>
          <cell r="I24" t="str">
            <v>Kg</v>
          </cell>
          <cell r="J24">
            <v>30</v>
          </cell>
        </row>
        <row r="25">
          <cell r="B25" t="str">
            <v>Garlic اوږه</v>
          </cell>
          <cell r="I25" t="str">
            <v>Kg</v>
          </cell>
          <cell r="J25">
            <v>46</v>
          </cell>
        </row>
        <row r="26">
          <cell r="B26" t="str">
            <v>Corrender دنیا</v>
          </cell>
          <cell r="I26" t="str">
            <v>Boundle</v>
          </cell>
          <cell r="J26">
            <v>640</v>
          </cell>
        </row>
        <row r="27">
          <cell r="B27" t="str">
            <v>Bean لوبیا تاجکی ښه کوالټی</v>
          </cell>
          <cell r="I27" t="str">
            <v>Kg</v>
          </cell>
          <cell r="J27">
            <v>1350</v>
          </cell>
        </row>
        <row r="28">
          <cell r="B28" t="str">
            <v xml:space="preserve">Rice وریجه هندی ښه کوالټی </v>
          </cell>
          <cell r="I28" t="str">
            <v>Kg</v>
          </cell>
          <cell r="J28">
            <v>2850</v>
          </cell>
        </row>
        <row r="29">
          <cell r="B29" t="str">
            <v>Cooking oil غوړی مایع</v>
          </cell>
          <cell r="I29" t="str">
            <v>Litters</v>
          </cell>
          <cell r="J29">
            <v>1350</v>
          </cell>
        </row>
        <row r="30">
          <cell r="B30" t="str">
            <v>Sugar بوره ښه کوالټی</v>
          </cell>
          <cell r="I30" t="str">
            <v>Kg</v>
          </cell>
          <cell r="J30">
            <v>1350</v>
          </cell>
        </row>
        <row r="31">
          <cell r="B31" t="str">
            <v xml:space="preserve">Milk 200 ML شیدی مایع وطنی </v>
          </cell>
          <cell r="I31" t="str">
            <v>can</v>
          </cell>
          <cell r="J31">
            <v>8000</v>
          </cell>
        </row>
        <row r="32">
          <cell r="B32" t="str">
            <v>Green tea شین چای سرفراز مدینه ښه کوالټی</v>
          </cell>
          <cell r="I32" t="str">
            <v>Kg</v>
          </cell>
          <cell r="J32">
            <v>200</v>
          </cell>
        </row>
        <row r="33">
          <cell r="B33" t="str">
            <v>Salt مالګه ایوډین داره</v>
          </cell>
          <cell r="I33" t="str">
            <v>Kg</v>
          </cell>
          <cell r="J33">
            <v>200</v>
          </cell>
        </row>
        <row r="34">
          <cell r="B34" t="str">
            <v>Caraway(زیره سیاه نورستانی)</v>
          </cell>
          <cell r="I34" t="str">
            <v>Kg</v>
          </cell>
          <cell r="J34">
            <v>10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2"/>
  <sheetViews>
    <sheetView showGridLines="0" tabSelected="1" view="pageBreakPreview" topLeftCell="A19" zoomScale="40" zoomScaleNormal="40" zoomScaleSheetLayoutView="40" workbookViewId="0">
      <selection activeCell="F33" sqref="F33"/>
    </sheetView>
  </sheetViews>
  <sheetFormatPr defaultColWidth="9.1796875" defaultRowHeight="13.5" x14ac:dyDescent="0.35"/>
  <cols>
    <col min="1" max="1" width="19.54296875" style="4" customWidth="1"/>
    <col min="2" max="2" width="25.1796875" style="4" customWidth="1"/>
    <col min="3" max="3" width="30.08984375" style="15" customWidth="1"/>
    <col min="4" max="4" width="141.81640625" style="4" customWidth="1"/>
    <col min="5" max="5" width="52.54296875" style="4" customWidth="1"/>
    <col min="6" max="6" width="31.1796875" style="4" customWidth="1"/>
    <col min="7" max="7" width="103.81640625" style="4" customWidth="1"/>
    <col min="8" max="8" width="3.453125" style="4" hidden="1" customWidth="1"/>
    <col min="9" max="16384" width="9.1796875" style="4"/>
  </cols>
  <sheetData>
    <row r="1" spans="1:7" ht="31" x14ac:dyDescent="0.7">
      <c r="A1" s="1"/>
      <c r="B1" s="1"/>
      <c r="C1" s="6"/>
      <c r="D1" s="1"/>
      <c r="E1" s="7" t="s">
        <v>0</v>
      </c>
      <c r="F1" s="8" t="s">
        <v>12</v>
      </c>
      <c r="G1" s="9"/>
    </row>
    <row r="2" spans="1:7" ht="15.5" x14ac:dyDescent="0.35">
      <c r="A2" s="1"/>
      <c r="B2" s="2"/>
      <c r="C2" s="3"/>
      <c r="D2" s="1"/>
      <c r="E2" s="1"/>
      <c r="F2" s="6"/>
      <c r="G2" s="6"/>
    </row>
    <row r="3" spans="1:7" ht="15.5" x14ac:dyDescent="0.35">
      <c r="A3" s="25"/>
      <c r="B3" s="25"/>
      <c r="C3" s="25"/>
      <c r="D3" s="25"/>
      <c r="E3" s="25"/>
      <c r="F3" s="25"/>
      <c r="G3" s="25"/>
    </row>
    <row r="4" spans="1:7" ht="75" customHeight="1" x14ac:dyDescent="0.35">
      <c r="A4" s="10" t="s">
        <v>1</v>
      </c>
      <c r="B4" s="11" t="s">
        <v>2</v>
      </c>
      <c r="C4" s="12" t="s">
        <v>3</v>
      </c>
      <c r="D4" s="13" t="s">
        <v>4</v>
      </c>
      <c r="E4" s="13" t="s">
        <v>5</v>
      </c>
      <c r="F4" s="13" t="s">
        <v>6</v>
      </c>
      <c r="G4" s="13" t="s">
        <v>7</v>
      </c>
    </row>
    <row r="5" spans="1:7" ht="61.25" customHeight="1" x14ac:dyDescent="0.35">
      <c r="A5" s="18">
        <v>1</v>
      </c>
      <c r="B5" s="17">
        <f>'[1]NRH MEs 2014 Final'!J16</f>
        <v>50500</v>
      </c>
      <c r="C5" s="17" t="str">
        <f>'[1]NRH MEs 2014 Final'!I16</f>
        <v>PC</v>
      </c>
      <c r="D5" s="16" t="str">
        <f>'[1]NRH MEs 2014 Final'!B16</f>
        <v>Bread 200 Gram for Hospital ډوډی ۲۰۰ ګرامه پخه</v>
      </c>
      <c r="E5" s="27"/>
      <c r="F5" s="27"/>
      <c r="G5" s="27"/>
    </row>
    <row r="6" spans="1:7" ht="62.4" customHeight="1" x14ac:dyDescent="0.35">
      <c r="A6" s="18">
        <v>2</v>
      </c>
      <c r="B6" s="17">
        <f>'[1]NRH MEs 2014 Final'!J17</f>
        <v>1150</v>
      </c>
      <c r="C6" s="17" t="str">
        <f>'[1]NRH MEs 2014 Final'!I17</f>
        <v>Kg</v>
      </c>
      <c r="D6" s="16" t="str">
        <f>'[1]NRH MEs 2014 Final'!B17</f>
        <v>Meat for Hospital خوسی غوښه</v>
      </c>
      <c r="E6" s="27"/>
      <c r="F6" s="27"/>
      <c r="G6" s="27"/>
    </row>
    <row r="7" spans="1:7" ht="112.25" customHeight="1" x14ac:dyDescent="0.35">
      <c r="A7" s="18">
        <v>3</v>
      </c>
      <c r="B7" s="17">
        <f>'[1]NRH MEs 2014 Final'!J18</f>
        <v>1488</v>
      </c>
      <c r="C7" s="17" t="str">
        <f>'[1]NRH MEs 2014 Final'!I18</f>
        <v>Kg</v>
      </c>
      <c r="D7" s="16" t="str">
        <f>'[1]NRH MEs 2014 Final'!B18</f>
        <v>Vegitable Lady Fingure &amp; Green Bean (   بهنډی او  مټر  او فاصله)</v>
      </c>
      <c r="E7" s="27"/>
      <c r="F7" s="27"/>
      <c r="G7" s="27"/>
    </row>
    <row r="8" spans="1:7" ht="129" customHeight="1" x14ac:dyDescent="0.35">
      <c r="A8" s="18">
        <v>4</v>
      </c>
      <c r="B8" s="17">
        <f>'[1]NRH MEs 2014 Final'!J19</f>
        <v>1488</v>
      </c>
      <c r="C8" s="17" t="str">
        <f>'[1]NRH MEs 2014 Final'!I19</f>
        <v>Kg</v>
      </c>
      <c r="D8" s="16" t="str">
        <f>'[1]NRH MEs 2014 Final'!B19</f>
        <v>General Vegitable Spanich, Bottle Guard, Pumpkin, Coly Flower, Brinjal (پالک، کدو، ګلپی او بانجی) etc..</v>
      </c>
      <c r="E8" s="27"/>
      <c r="F8" s="27"/>
      <c r="G8" s="27"/>
    </row>
    <row r="9" spans="1:7" ht="55.25" customHeight="1" x14ac:dyDescent="0.35">
      <c r="A9" s="18">
        <v>5</v>
      </c>
      <c r="B9" s="17">
        <f>'[1]NRH MEs 2014 Final'!J20</f>
        <v>2604</v>
      </c>
      <c r="C9" s="17" t="str">
        <f>'[1]NRH MEs 2014 Final'!I20</f>
        <v>Kg</v>
      </c>
      <c r="D9" s="16" t="str">
        <f>'[1]NRH MEs 2014 Final'!B20</f>
        <v>Tomatoes رومیان</v>
      </c>
      <c r="E9" s="27"/>
      <c r="F9" s="27"/>
      <c r="G9" s="27"/>
    </row>
    <row r="10" spans="1:7" ht="56.4" customHeight="1" x14ac:dyDescent="0.35">
      <c r="A10" s="18">
        <v>6</v>
      </c>
      <c r="B10" s="17">
        <f>'[1]NRH MEs 2014 Final'!J21</f>
        <v>230</v>
      </c>
      <c r="C10" s="17" t="str">
        <f>'[1]NRH MEs 2014 Final'!I21</f>
        <v>Kg</v>
      </c>
      <c r="D10" s="16" t="str">
        <f>'[1]NRH MEs 2014 Final'!B21</f>
        <v>Potatoes الوګان</v>
      </c>
      <c r="E10" s="27"/>
      <c r="F10" s="27"/>
      <c r="G10" s="27"/>
    </row>
    <row r="11" spans="1:7" ht="62.4" customHeight="1" x14ac:dyDescent="0.35">
      <c r="A11" s="18">
        <v>7</v>
      </c>
      <c r="B11" s="17">
        <f>'[1]NRH MEs 2014 Final'!J22</f>
        <v>46</v>
      </c>
      <c r="C11" s="17" t="str">
        <f>'[1]NRH MEs 2014 Final'!I22</f>
        <v>Kg</v>
      </c>
      <c r="D11" s="16" t="str">
        <f>'[1]NRH MEs 2014 Final'!B22</f>
        <v>Paper مرچ</v>
      </c>
      <c r="E11" s="27"/>
      <c r="F11" s="27"/>
      <c r="G11" s="27"/>
    </row>
    <row r="12" spans="1:7" ht="50.4" customHeight="1" x14ac:dyDescent="0.35">
      <c r="A12" s="18">
        <v>8</v>
      </c>
      <c r="B12" s="17">
        <f>'[1]NRH MEs 2014 Final'!J23</f>
        <v>1050</v>
      </c>
      <c r="C12" s="17" t="str">
        <f>'[1]NRH MEs 2014 Final'!I23</f>
        <v>Kg</v>
      </c>
      <c r="D12" s="16" t="str">
        <f>'[1]NRH MEs 2014 Final'!B23</f>
        <v>Onion پیاز</v>
      </c>
      <c r="E12" s="27"/>
      <c r="F12" s="27"/>
      <c r="G12" s="27"/>
    </row>
    <row r="13" spans="1:7" ht="70.25" customHeight="1" x14ac:dyDescent="0.35">
      <c r="A13" s="18">
        <v>9</v>
      </c>
      <c r="B13" s="17">
        <f>'[1]NRH MEs 2014 Final'!J24</f>
        <v>30</v>
      </c>
      <c r="C13" s="17" t="str">
        <f>'[1]NRH MEs 2014 Final'!I24</f>
        <v>Kg</v>
      </c>
      <c r="D13" s="16" t="str">
        <f>'[1]NRH MEs 2014 Final'!B24</f>
        <v>Ginger ادرک</v>
      </c>
      <c r="E13" s="27"/>
      <c r="F13" s="27"/>
      <c r="G13" s="27"/>
    </row>
    <row r="14" spans="1:7" ht="59.4" customHeight="1" x14ac:dyDescent="0.35">
      <c r="A14" s="18">
        <v>10</v>
      </c>
      <c r="B14" s="17">
        <f>'[1]NRH MEs 2014 Final'!J25</f>
        <v>46</v>
      </c>
      <c r="C14" s="17" t="str">
        <f>'[1]NRH MEs 2014 Final'!I25</f>
        <v>Kg</v>
      </c>
      <c r="D14" s="16" t="str">
        <f>'[1]NRH MEs 2014 Final'!B25</f>
        <v>Garlic اوږه</v>
      </c>
      <c r="E14" s="27"/>
      <c r="F14" s="27"/>
      <c r="G14" s="27"/>
    </row>
    <row r="15" spans="1:7" ht="58.25" customHeight="1" x14ac:dyDescent="0.35">
      <c r="A15" s="18">
        <v>11</v>
      </c>
      <c r="B15" s="17">
        <f>'[1]NRH MEs 2014 Final'!J26</f>
        <v>640</v>
      </c>
      <c r="C15" s="17" t="str">
        <f>'[1]NRH MEs 2014 Final'!I26</f>
        <v>Boundle</v>
      </c>
      <c r="D15" s="16" t="str">
        <f>'[1]NRH MEs 2014 Final'!B26</f>
        <v>Corrender دنیا</v>
      </c>
      <c r="E15" s="27"/>
      <c r="F15" s="27"/>
      <c r="G15" s="27"/>
    </row>
    <row r="16" spans="1:7" ht="53.4" customHeight="1" x14ac:dyDescent="0.35">
      <c r="A16" s="18">
        <v>12</v>
      </c>
      <c r="B16" s="17">
        <f>'[1]NRH MEs 2014 Final'!J27</f>
        <v>1350</v>
      </c>
      <c r="C16" s="17" t="str">
        <f>'[1]NRH MEs 2014 Final'!I27</f>
        <v>Kg</v>
      </c>
      <c r="D16" s="16" t="str">
        <f>'[1]NRH MEs 2014 Final'!B27</f>
        <v>Bean لوبیا تاجکی ښه کوالټی</v>
      </c>
      <c r="E16" s="27"/>
      <c r="F16" s="27"/>
      <c r="G16" s="27"/>
    </row>
    <row r="17" spans="1:7" ht="58.25" customHeight="1" x14ac:dyDescent="0.35">
      <c r="A17" s="18">
        <v>13</v>
      </c>
      <c r="B17" s="17">
        <f>'[1]NRH MEs 2014 Final'!J28</f>
        <v>2850</v>
      </c>
      <c r="C17" s="17" t="str">
        <f>'[1]NRH MEs 2014 Final'!I28</f>
        <v>Kg</v>
      </c>
      <c r="D17" s="16" t="str">
        <f>'[1]NRH MEs 2014 Final'!B28</f>
        <v xml:space="preserve">Rice وریجه هندی ښه کوالټی </v>
      </c>
      <c r="E17" s="27"/>
      <c r="F17" s="27"/>
      <c r="G17" s="27"/>
    </row>
    <row r="18" spans="1:7" ht="65.400000000000006" customHeight="1" x14ac:dyDescent="0.35">
      <c r="A18" s="18">
        <v>14</v>
      </c>
      <c r="B18" s="17">
        <f>'[1]NRH MEs 2014 Final'!J29</f>
        <v>1350</v>
      </c>
      <c r="C18" s="17" t="str">
        <f>'[1]NRH MEs 2014 Final'!I29</f>
        <v>Litters</v>
      </c>
      <c r="D18" s="16" t="str">
        <f>'[1]NRH MEs 2014 Final'!B29</f>
        <v>Cooking oil غوړی مایع</v>
      </c>
      <c r="E18" s="27"/>
      <c r="F18" s="27"/>
      <c r="G18" s="27"/>
    </row>
    <row r="19" spans="1:7" ht="60.65" customHeight="1" x14ac:dyDescent="0.35">
      <c r="A19" s="18">
        <v>15</v>
      </c>
      <c r="B19" s="17">
        <f>'[1]NRH MEs 2014 Final'!J30</f>
        <v>1350</v>
      </c>
      <c r="C19" s="17" t="str">
        <f>'[1]NRH MEs 2014 Final'!I30</f>
        <v>Kg</v>
      </c>
      <c r="D19" s="16" t="str">
        <f>'[1]NRH MEs 2014 Final'!B30</f>
        <v>Sugar بوره ښه کوالټی</v>
      </c>
      <c r="E19" s="27"/>
      <c r="F19" s="27"/>
      <c r="G19" s="27"/>
    </row>
    <row r="20" spans="1:7" ht="62.4" customHeight="1" x14ac:dyDescent="0.35">
      <c r="A20" s="18">
        <v>16</v>
      </c>
      <c r="B20" s="17">
        <f>'[1]NRH MEs 2014 Final'!J31</f>
        <v>8000</v>
      </c>
      <c r="C20" s="17" t="str">
        <f>'[1]NRH MEs 2014 Final'!I31</f>
        <v>can</v>
      </c>
      <c r="D20" s="16" t="str">
        <f>'[1]NRH MEs 2014 Final'!B31</f>
        <v xml:space="preserve">Milk 200 ML شیدی مایع وطنی </v>
      </c>
      <c r="E20" s="27"/>
      <c r="F20" s="27"/>
      <c r="G20" s="27"/>
    </row>
    <row r="21" spans="1:7" ht="61.25" customHeight="1" x14ac:dyDescent="0.35">
      <c r="A21" s="18">
        <v>17</v>
      </c>
      <c r="B21" s="17">
        <f>'[1]NRH MEs 2014 Final'!J32</f>
        <v>200</v>
      </c>
      <c r="C21" s="17" t="str">
        <f>'[1]NRH MEs 2014 Final'!I32</f>
        <v>Kg</v>
      </c>
      <c r="D21" s="16" t="str">
        <f>'[1]NRH MEs 2014 Final'!B32</f>
        <v>Green tea شین چای سرفراز مدینه ښه کوالټی</v>
      </c>
      <c r="E21" s="27"/>
      <c r="F21" s="27"/>
      <c r="G21" s="27"/>
    </row>
    <row r="22" spans="1:7" ht="56.4" customHeight="1" x14ac:dyDescent="0.35">
      <c r="A22" s="18">
        <v>18</v>
      </c>
      <c r="B22" s="17">
        <f>'[1]NRH MEs 2014 Final'!J33</f>
        <v>200</v>
      </c>
      <c r="C22" s="17" t="str">
        <f>'[1]NRH MEs 2014 Final'!I33</f>
        <v>Kg</v>
      </c>
      <c r="D22" s="16" t="str">
        <f>'[1]NRH MEs 2014 Final'!B33</f>
        <v>Salt مالګه ایوډین داره</v>
      </c>
      <c r="E22" s="27"/>
      <c r="F22" s="27"/>
      <c r="G22" s="27"/>
    </row>
    <row r="23" spans="1:7" ht="54.65" customHeight="1" x14ac:dyDescent="0.35">
      <c r="A23" s="18">
        <v>19</v>
      </c>
      <c r="B23" s="17">
        <f>'[1]NRH MEs 2014 Final'!J34</f>
        <v>10</v>
      </c>
      <c r="C23" s="17" t="str">
        <f>'[1]NRH MEs 2014 Final'!I34</f>
        <v>Kg</v>
      </c>
      <c r="D23" s="16" t="str">
        <f>'[1]NRH MEs 2014 Final'!B34</f>
        <v>Caraway(زیره سیاه نورستانی)</v>
      </c>
      <c r="E23" s="27"/>
      <c r="F23" s="27"/>
      <c r="G23" s="27"/>
    </row>
    <row r="24" spans="1:7" ht="92.4" customHeight="1" x14ac:dyDescent="0.35">
      <c r="A24" s="22" t="s">
        <v>8</v>
      </c>
      <c r="B24" s="23"/>
      <c r="C24" s="23"/>
      <c r="D24" s="24"/>
      <c r="E24" s="26"/>
      <c r="F24" s="26"/>
      <c r="G24" s="26"/>
    </row>
    <row r="25" spans="1:7" ht="25.5" x14ac:dyDescent="0.55000000000000004">
      <c r="A25" s="14" t="s">
        <v>9</v>
      </c>
      <c r="B25" s="1"/>
      <c r="C25" s="6"/>
      <c r="D25" s="1"/>
      <c r="E25" s="1"/>
      <c r="F25" s="1"/>
      <c r="G25" s="1"/>
    </row>
    <row r="26" spans="1:7" ht="25.5" x14ac:dyDescent="0.55000000000000004">
      <c r="A26" s="14" t="s">
        <v>10</v>
      </c>
      <c r="B26" s="1"/>
      <c r="C26" s="6"/>
      <c r="D26" s="5"/>
      <c r="E26" s="1"/>
      <c r="F26" s="1"/>
      <c r="G26" s="1"/>
    </row>
    <row r="27" spans="1:7" ht="37.5" customHeight="1" x14ac:dyDescent="0.35"/>
    <row r="28" spans="1:7" ht="45" customHeight="1" x14ac:dyDescent="0.35"/>
    <row r="29" spans="1:7" ht="31" x14ac:dyDescent="0.7">
      <c r="A29" s="19"/>
      <c r="B29" s="20"/>
      <c r="C29" s="20"/>
      <c r="D29" s="20"/>
      <c r="E29" s="20"/>
      <c r="F29" s="20"/>
      <c r="G29" s="20"/>
    </row>
    <row r="30" spans="1:7" ht="46" x14ac:dyDescent="1">
      <c r="A30" s="21"/>
      <c r="B30" s="21"/>
      <c r="C30" s="21"/>
      <c r="D30" s="21"/>
      <c r="E30" s="21"/>
      <c r="F30" s="21"/>
      <c r="G30" s="21"/>
    </row>
    <row r="31" spans="1:7" ht="65.150000000000006" customHeight="1" x14ac:dyDescent="0.35">
      <c r="F31" s="4" t="s">
        <v>11</v>
      </c>
    </row>
    <row r="32" spans="1:7" ht="51" customHeight="1" x14ac:dyDescent="0.35"/>
  </sheetData>
  <mergeCells count="5">
    <mergeCell ref="A24:D24"/>
    <mergeCell ref="A3:G3"/>
    <mergeCell ref="E24:G24"/>
    <mergeCell ref="A29:G29"/>
    <mergeCell ref="A30:G30"/>
  </mergeCells>
  <pageMargins left="0.25" right="0.2" top="0.32" bottom="0.36" header="0.3" footer="0.3"/>
  <pageSetup paperSize="9" scale="24" fitToHeight="0" orientation="portrait" verticalDpi="1200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RFQ</vt:lpstr>
      <vt:lpstr>RFQ!Print_Area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Ghulam Farooq</cp:lastModifiedBy>
  <cp:lastPrinted>2024-12-17T08:01:26Z</cp:lastPrinted>
  <dcterms:created xsi:type="dcterms:W3CDTF">2024-05-21T06:57:20Z</dcterms:created>
  <dcterms:modified xsi:type="dcterms:W3CDTF">2024-12-17T11:45:03Z</dcterms:modified>
</cp:coreProperties>
</file>