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19200" windowHeight="7050" firstSheet="1" activeTab="1"/>
  </bookViews>
  <sheets>
    <sheet name="Masjids Assess1" sheetId="1" state="hidden" r:id="rId1"/>
    <sheet name="Masjids Assess2 (2)" sheetId="6" r:id="rId2"/>
    <sheet name="Masjids Assess2" sheetId="5" state="hidden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6" l="1"/>
  <c r="J39" i="6" l="1"/>
  <c r="E4" i="1" l="1"/>
  <c r="I39" i="6"/>
  <c r="H39" i="6"/>
  <c r="G39" i="6"/>
  <c r="E36" i="6"/>
  <c r="E34" i="6"/>
  <c r="E33" i="6"/>
  <c r="E24" i="6"/>
  <c r="E23" i="6"/>
  <c r="E22" i="6"/>
  <c r="E21" i="6"/>
  <c r="E18" i="6"/>
  <c r="E11" i="6"/>
  <c r="E10" i="6"/>
  <c r="E9" i="6"/>
  <c r="G9" i="1" l="1"/>
  <c r="F16" i="1" l="1"/>
  <c r="O39" i="5"/>
  <c r="L39" i="5"/>
  <c r="I39" i="5"/>
  <c r="Q38" i="5"/>
  <c r="N38" i="5"/>
  <c r="K38" i="5"/>
  <c r="G38" i="5"/>
  <c r="F38" i="5"/>
  <c r="Q37" i="5"/>
  <c r="N37" i="5"/>
  <c r="K37" i="5"/>
  <c r="G37" i="5"/>
  <c r="F37" i="5"/>
  <c r="Q36" i="5"/>
  <c r="N36" i="5"/>
  <c r="K36" i="5"/>
  <c r="G36" i="5"/>
  <c r="F36" i="5"/>
  <c r="E36" i="5"/>
  <c r="Q35" i="5"/>
  <c r="N35" i="5"/>
  <c r="K35" i="5"/>
  <c r="G35" i="5"/>
  <c r="F35" i="5"/>
  <c r="Q34" i="5"/>
  <c r="N34" i="5"/>
  <c r="K34" i="5"/>
  <c r="G34" i="5"/>
  <c r="H34" i="5" s="1"/>
  <c r="R34" i="5" s="1"/>
  <c r="F34" i="5"/>
  <c r="E34" i="5"/>
  <c r="Q33" i="5"/>
  <c r="N33" i="5"/>
  <c r="K33" i="5"/>
  <c r="G33" i="5"/>
  <c r="F33" i="5"/>
  <c r="E33" i="5"/>
  <c r="Q32" i="5"/>
  <c r="N32" i="5"/>
  <c r="K32" i="5"/>
  <c r="G32" i="5"/>
  <c r="F32" i="5"/>
  <c r="Q31" i="5"/>
  <c r="N31" i="5"/>
  <c r="K31" i="5"/>
  <c r="G31" i="5"/>
  <c r="F31" i="5"/>
  <c r="Q30" i="5"/>
  <c r="N30" i="5"/>
  <c r="K30" i="5"/>
  <c r="G30" i="5"/>
  <c r="F30" i="5"/>
  <c r="Q29" i="5"/>
  <c r="N29" i="5"/>
  <c r="K29" i="5"/>
  <c r="G29" i="5"/>
  <c r="F29" i="5"/>
  <c r="Q28" i="5"/>
  <c r="N28" i="5"/>
  <c r="K28" i="5"/>
  <c r="G28" i="5"/>
  <c r="H28" i="5" s="1"/>
  <c r="F28" i="5"/>
  <c r="Q27" i="5"/>
  <c r="N27" i="5"/>
  <c r="K27" i="5"/>
  <c r="G27" i="5"/>
  <c r="F27" i="5"/>
  <c r="Q26" i="5"/>
  <c r="N26" i="5"/>
  <c r="K26" i="5"/>
  <c r="G26" i="5"/>
  <c r="F26" i="5"/>
  <c r="Q25" i="5"/>
  <c r="N25" i="5"/>
  <c r="K25" i="5"/>
  <c r="G25" i="5"/>
  <c r="F25" i="5"/>
  <c r="Q24" i="5"/>
  <c r="N24" i="5"/>
  <c r="K24" i="5"/>
  <c r="G24" i="5"/>
  <c r="F24" i="5"/>
  <c r="E24" i="5"/>
  <c r="Q23" i="5"/>
  <c r="N23" i="5"/>
  <c r="K23" i="5"/>
  <c r="G23" i="5"/>
  <c r="F23" i="5"/>
  <c r="E23" i="5"/>
  <c r="Q22" i="5"/>
  <c r="N22" i="5"/>
  <c r="K22" i="5"/>
  <c r="G22" i="5"/>
  <c r="F22" i="5"/>
  <c r="E22" i="5"/>
  <c r="Q21" i="5"/>
  <c r="N21" i="5"/>
  <c r="K21" i="5"/>
  <c r="G21" i="5"/>
  <c r="F21" i="5"/>
  <c r="E21" i="5"/>
  <c r="Q20" i="5"/>
  <c r="N20" i="5"/>
  <c r="K20" i="5"/>
  <c r="G20" i="5"/>
  <c r="F20" i="5"/>
  <c r="Q19" i="5"/>
  <c r="N19" i="5"/>
  <c r="K19" i="5"/>
  <c r="G19" i="5"/>
  <c r="F19" i="5"/>
  <c r="H19" i="5" s="1"/>
  <c r="Q18" i="5"/>
  <c r="N18" i="5"/>
  <c r="K18" i="5"/>
  <c r="G18" i="5"/>
  <c r="F18" i="5"/>
  <c r="E18" i="5"/>
  <c r="Q17" i="5"/>
  <c r="N17" i="5"/>
  <c r="K17" i="5"/>
  <c r="G17" i="5"/>
  <c r="F17" i="5"/>
  <c r="Q16" i="5"/>
  <c r="N16" i="5"/>
  <c r="K16" i="5"/>
  <c r="G16" i="5"/>
  <c r="F16" i="5"/>
  <c r="Q15" i="5"/>
  <c r="N15" i="5"/>
  <c r="K15" i="5"/>
  <c r="G15" i="5"/>
  <c r="F15" i="5"/>
  <c r="H15" i="5" s="1"/>
  <c r="Q14" i="5"/>
  <c r="N14" i="5"/>
  <c r="K14" i="5"/>
  <c r="G14" i="5"/>
  <c r="F14" i="5"/>
  <c r="Q13" i="5"/>
  <c r="N13" i="5"/>
  <c r="K13" i="5"/>
  <c r="G13" i="5"/>
  <c r="F13" i="5"/>
  <c r="H13" i="5" s="1"/>
  <c r="Q12" i="5"/>
  <c r="N12" i="5"/>
  <c r="K12" i="5"/>
  <c r="G12" i="5"/>
  <c r="F12" i="5"/>
  <c r="Q11" i="5"/>
  <c r="N11" i="5"/>
  <c r="K11" i="5"/>
  <c r="G11" i="5"/>
  <c r="F11" i="5"/>
  <c r="E11" i="5"/>
  <c r="Q10" i="5"/>
  <c r="N10" i="5"/>
  <c r="K10" i="5"/>
  <c r="G10" i="5"/>
  <c r="F10" i="5"/>
  <c r="E10" i="5"/>
  <c r="Q9" i="5"/>
  <c r="N9" i="5"/>
  <c r="K9" i="5"/>
  <c r="G9" i="5"/>
  <c r="F9" i="5"/>
  <c r="E9" i="5"/>
  <c r="Q8" i="5"/>
  <c r="N8" i="5"/>
  <c r="K8" i="5"/>
  <c r="G8" i="5"/>
  <c r="F8" i="5"/>
  <c r="Q7" i="5"/>
  <c r="N7" i="5"/>
  <c r="K7" i="5"/>
  <c r="G7" i="5"/>
  <c r="F7" i="5"/>
  <c r="H37" i="5" l="1"/>
  <c r="H12" i="5"/>
  <c r="R12" i="5" s="1"/>
  <c r="H36" i="5"/>
  <c r="R36" i="5" s="1"/>
  <c r="H32" i="5"/>
  <c r="R32" i="5" s="1"/>
  <c r="H14" i="5"/>
  <c r="R14" i="5" s="1"/>
  <c r="R13" i="5"/>
  <c r="H18" i="5"/>
  <c r="R18" i="5" s="1"/>
  <c r="H29" i="5"/>
  <c r="R29" i="5" s="1"/>
  <c r="H38" i="5"/>
  <c r="R38" i="5" s="1"/>
  <c r="H16" i="5"/>
  <c r="R16" i="5" s="1"/>
  <c r="H25" i="5"/>
  <c r="R25" i="5" s="1"/>
  <c r="H21" i="5"/>
  <c r="R21" i="5" s="1"/>
  <c r="H23" i="5"/>
  <c r="R23" i="5" s="1"/>
  <c r="H8" i="5"/>
  <c r="R8" i="5" s="1"/>
  <c r="H10" i="5"/>
  <c r="R10" i="5" s="1"/>
  <c r="H26" i="5"/>
  <c r="R26" i="5" s="1"/>
  <c r="H35" i="5"/>
  <c r="R35" i="5" s="1"/>
  <c r="H27" i="5"/>
  <c r="R27" i="5" s="1"/>
  <c r="R15" i="5"/>
  <c r="R19" i="5"/>
  <c r="H17" i="5"/>
  <c r="R17" i="5" s="1"/>
  <c r="H30" i="5"/>
  <c r="R30" i="5" s="1"/>
  <c r="R28" i="5"/>
  <c r="R37" i="5"/>
  <c r="F39" i="5"/>
  <c r="H9" i="5"/>
  <c r="R9" i="5" s="1"/>
  <c r="H11" i="5"/>
  <c r="R11" i="5" s="1"/>
  <c r="H20" i="5"/>
  <c r="R20" i="5" s="1"/>
  <c r="H22" i="5"/>
  <c r="R22" i="5" s="1"/>
  <c r="H24" i="5"/>
  <c r="R24" i="5" s="1"/>
  <c r="H31" i="5"/>
  <c r="R31" i="5" s="1"/>
  <c r="H33" i="5"/>
  <c r="R33" i="5" s="1"/>
  <c r="H7" i="5"/>
  <c r="R7" i="5" s="1"/>
  <c r="R39" i="5" l="1"/>
  <c r="F17" i="1" l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M17" i="1" l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16" i="1"/>
  <c r="N48" i="1" l="1"/>
  <c r="K48" i="1"/>
  <c r="H48" i="1"/>
  <c r="E48" i="1"/>
  <c r="P47" i="1"/>
  <c r="J47" i="1"/>
  <c r="G47" i="1"/>
  <c r="P46" i="1"/>
  <c r="J46" i="1"/>
  <c r="G46" i="1"/>
  <c r="P45" i="1"/>
  <c r="J45" i="1"/>
  <c r="G45" i="1"/>
  <c r="D45" i="1"/>
  <c r="P44" i="1"/>
  <c r="J44" i="1"/>
  <c r="G44" i="1"/>
  <c r="P43" i="1"/>
  <c r="J43" i="1"/>
  <c r="G43" i="1"/>
  <c r="D43" i="1"/>
  <c r="P42" i="1"/>
  <c r="J42" i="1"/>
  <c r="G42" i="1"/>
  <c r="D42" i="1"/>
  <c r="P41" i="1"/>
  <c r="J41" i="1"/>
  <c r="G41" i="1"/>
  <c r="P40" i="1"/>
  <c r="J40" i="1"/>
  <c r="G40" i="1"/>
  <c r="P39" i="1"/>
  <c r="J39" i="1"/>
  <c r="G39" i="1"/>
  <c r="P38" i="1"/>
  <c r="J38" i="1"/>
  <c r="G38" i="1"/>
  <c r="P37" i="1"/>
  <c r="J37" i="1"/>
  <c r="G37" i="1"/>
  <c r="P36" i="1"/>
  <c r="J36" i="1"/>
  <c r="G36" i="1"/>
  <c r="P35" i="1"/>
  <c r="J35" i="1"/>
  <c r="G35" i="1"/>
  <c r="P34" i="1"/>
  <c r="J34" i="1"/>
  <c r="G34" i="1"/>
  <c r="P33" i="1"/>
  <c r="J33" i="1"/>
  <c r="G33" i="1"/>
  <c r="D33" i="1"/>
  <c r="P32" i="1"/>
  <c r="J32" i="1"/>
  <c r="G32" i="1"/>
  <c r="D32" i="1"/>
  <c r="P31" i="1"/>
  <c r="J31" i="1"/>
  <c r="G31" i="1"/>
  <c r="D31" i="1"/>
  <c r="P30" i="1"/>
  <c r="J30" i="1"/>
  <c r="G30" i="1"/>
  <c r="D30" i="1"/>
  <c r="P29" i="1"/>
  <c r="J29" i="1"/>
  <c r="G29" i="1"/>
  <c r="P28" i="1"/>
  <c r="J28" i="1"/>
  <c r="G28" i="1"/>
  <c r="P27" i="1"/>
  <c r="J27" i="1"/>
  <c r="G27" i="1"/>
  <c r="D27" i="1"/>
  <c r="P26" i="1"/>
  <c r="J26" i="1"/>
  <c r="G26" i="1"/>
  <c r="P25" i="1"/>
  <c r="J25" i="1"/>
  <c r="G25" i="1"/>
  <c r="P24" i="1"/>
  <c r="J24" i="1"/>
  <c r="G24" i="1"/>
  <c r="P23" i="1"/>
  <c r="J23" i="1"/>
  <c r="G23" i="1"/>
  <c r="P22" i="1"/>
  <c r="J22" i="1"/>
  <c r="G22" i="1"/>
  <c r="P21" i="1"/>
  <c r="J21" i="1"/>
  <c r="G21" i="1"/>
  <c r="P20" i="1"/>
  <c r="J20" i="1"/>
  <c r="G20" i="1"/>
  <c r="D20" i="1"/>
  <c r="P19" i="1"/>
  <c r="J19" i="1"/>
  <c r="G19" i="1"/>
  <c r="D19" i="1"/>
  <c r="P18" i="1"/>
  <c r="J18" i="1"/>
  <c r="G18" i="1"/>
  <c r="D18" i="1"/>
  <c r="P17" i="1"/>
  <c r="J17" i="1"/>
  <c r="G17" i="1"/>
  <c r="P16" i="1"/>
  <c r="J16" i="1"/>
  <c r="G16" i="1"/>
  <c r="Q16" i="1" l="1"/>
  <c r="Q35" i="1"/>
  <c r="Q34" i="1"/>
  <c r="Q39" i="1"/>
  <c r="Q46" i="1"/>
  <c r="Q44" i="1"/>
  <c r="Q17" i="1"/>
  <c r="Q19" i="1"/>
  <c r="Q24" i="1"/>
  <c r="Q29" i="1"/>
  <c r="Q31" i="1"/>
  <c r="Q33" i="1"/>
  <c r="Q41" i="1"/>
  <c r="Q43" i="1"/>
  <c r="Q32" i="1"/>
  <c r="Q23" i="1"/>
  <c r="Q18" i="1"/>
  <c r="Q20" i="1"/>
  <c r="Q37" i="1"/>
  <c r="Q42" i="1"/>
  <c r="Q28" i="1"/>
  <c r="Q30" i="1"/>
  <c r="Q26" i="1"/>
  <c r="Q40" i="1"/>
  <c r="Q22" i="1"/>
  <c r="Q27" i="1"/>
  <c r="Q36" i="1"/>
  <c r="Q21" i="1"/>
  <c r="Q38" i="1"/>
  <c r="Q47" i="1"/>
  <c r="Q45" i="1"/>
  <c r="Q25" i="1"/>
  <c r="Q48" i="1" l="1"/>
  <c r="Q50" i="1" s="1"/>
</calcChain>
</file>

<file path=xl/sharedStrings.xml><?xml version="1.0" encoding="utf-8"?>
<sst xmlns="http://schemas.openxmlformats.org/spreadsheetml/2006/main" count="339" uniqueCount="104">
  <si>
    <t>S/N</t>
  </si>
  <si>
    <t xml:space="preserve">Item Name </t>
  </si>
  <si>
    <t xml:space="preserve">Unite </t>
  </si>
  <si>
    <t>PC</t>
  </si>
  <si>
    <t xml:space="preserve">Qty </t>
  </si>
  <si>
    <t xml:space="preserve">Price </t>
  </si>
  <si>
    <t xml:space="preserve">Total AFN </t>
  </si>
  <si>
    <t xml:space="preserve">District </t>
  </si>
  <si>
    <t xml:space="preserve">Masjid Name </t>
  </si>
  <si>
    <t xml:space="preserve">Carpet with Size and price </t>
  </si>
  <si>
    <t xml:space="preserve">Total </t>
  </si>
  <si>
    <t xml:space="preserve">Battery 150 Amp </t>
  </si>
  <si>
    <t xml:space="preserve">Central </t>
  </si>
  <si>
    <t xml:space="preserve">Shagi </t>
  </si>
  <si>
    <t xml:space="preserve">Village Name </t>
  </si>
  <si>
    <t xml:space="preserve">Makaly </t>
  </si>
  <si>
    <t xml:space="preserve">Shigal </t>
  </si>
  <si>
    <t xml:space="preserve">Sorano </t>
  </si>
  <si>
    <t xml:space="preserve">Bar Sagi </t>
  </si>
  <si>
    <t xml:space="preserve">Sarkano </t>
  </si>
  <si>
    <t xml:space="preserve">Ganjgal </t>
  </si>
  <si>
    <t>Muslim Abad</t>
  </si>
  <si>
    <t xml:space="preserve">Hamza </t>
  </si>
  <si>
    <t xml:space="preserve">Watapoor </t>
  </si>
  <si>
    <t xml:space="preserve">Dongal Ghundy </t>
  </si>
  <si>
    <t xml:space="preserve">Pachayano </t>
  </si>
  <si>
    <t xml:space="preserve">Khonano  </t>
  </si>
  <si>
    <t xml:space="preserve">Khonano central </t>
  </si>
  <si>
    <t xml:space="preserve">Manogi </t>
  </si>
  <si>
    <t xml:space="preserve">Barkandi </t>
  </si>
  <si>
    <t xml:space="preserve">Manankhilo </t>
  </si>
  <si>
    <t xml:space="preserve">Sandri </t>
  </si>
  <si>
    <t xml:space="preserve">Kasi Spin </t>
  </si>
  <si>
    <t xml:space="preserve">Chapadara </t>
  </si>
  <si>
    <t xml:space="preserve">Asmar </t>
  </si>
  <si>
    <t xml:space="preserve">Shultan </t>
  </si>
  <si>
    <t xml:space="preserve">Dangam </t>
  </si>
  <si>
    <t xml:space="preserve">Sawki </t>
  </si>
  <si>
    <t xml:space="preserve">Narang </t>
  </si>
  <si>
    <t xml:space="preserve">Marawara </t>
  </si>
  <si>
    <t xml:space="preserve">Noorgal </t>
  </si>
  <si>
    <t xml:space="preserve">Ghazi Abad </t>
  </si>
  <si>
    <t xml:space="preserve">Nari </t>
  </si>
  <si>
    <t xml:space="preserve">Khas Kunar </t>
  </si>
  <si>
    <t>Qala</t>
  </si>
  <si>
    <t xml:space="preserve">Qala central </t>
  </si>
  <si>
    <t xml:space="preserve">Watla </t>
  </si>
  <si>
    <t xml:space="preserve">Spirkhati </t>
  </si>
  <si>
    <t xml:space="preserve">Beli </t>
  </si>
  <si>
    <t xml:space="preserve">Bar Kaly </t>
  </si>
  <si>
    <t xml:space="preserve">Molayano </t>
  </si>
  <si>
    <t xml:space="preserve">Sonu </t>
  </si>
  <si>
    <t xml:space="preserve">Bazar </t>
  </si>
  <si>
    <t xml:space="preserve">Bidad </t>
  </si>
  <si>
    <t xml:space="preserve">Sapidar Tari </t>
  </si>
  <si>
    <t xml:space="preserve">Khalid Bin Walid </t>
  </si>
  <si>
    <t xml:space="preserve">Kalmani </t>
  </si>
  <si>
    <t>Kalmani Digano</t>
  </si>
  <si>
    <t>Ghazi Khan Ghundy</t>
  </si>
  <si>
    <t>Ghazi Khan</t>
  </si>
  <si>
    <t xml:space="preserve">Kodo </t>
  </si>
  <si>
    <t>Hazrat Bilal r</t>
  </si>
  <si>
    <t xml:space="preserve">Chinar </t>
  </si>
  <si>
    <t xml:space="preserve">Salman Farsi </t>
  </si>
  <si>
    <t xml:space="preserve">Bacha </t>
  </si>
  <si>
    <t xml:space="preserve">Bachi </t>
  </si>
  <si>
    <t xml:space="preserve">Norulam </t>
  </si>
  <si>
    <t xml:space="preserve">Hanafi </t>
  </si>
  <si>
    <t xml:space="preserve">Sholt Kaly </t>
  </si>
  <si>
    <t xml:space="preserve">Alhanaf </t>
  </si>
  <si>
    <t xml:space="preserve">Darin </t>
  </si>
  <si>
    <t xml:space="preserve">Elgal </t>
  </si>
  <si>
    <t xml:space="preserve">Markazabad </t>
  </si>
  <si>
    <t xml:space="preserve">Tablighi Markaz </t>
  </si>
  <si>
    <t xml:space="preserve">Bara Jaba </t>
  </si>
  <si>
    <t xml:space="preserve">Shamkar </t>
  </si>
  <si>
    <t xml:space="preserve">Hazrat Umar Farooq r </t>
  </si>
  <si>
    <t xml:space="preserve">Miagan </t>
  </si>
  <si>
    <t xml:space="preserve">Hazrat Jarir r </t>
  </si>
  <si>
    <t xml:space="preserve">Grand Total </t>
  </si>
  <si>
    <t xml:space="preserve">Breakdown of equipments price, qty and total </t>
  </si>
  <si>
    <t>Loudspeaker set</t>
  </si>
  <si>
    <t>Total USD</t>
  </si>
  <si>
    <t>Solar panel  250-Amp with frame</t>
  </si>
  <si>
    <t>Estimated  cost for non-medical equipments of 32 Masjids in Kunar</t>
  </si>
  <si>
    <t>Qty M²</t>
  </si>
  <si>
    <t>Price/M²</t>
  </si>
  <si>
    <t>M²</t>
  </si>
  <si>
    <t>Qty</t>
  </si>
  <si>
    <t>Unit price</t>
  </si>
  <si>
    <t xml:space="preserve">Rug Carpet with Fixing   in Masjids د کالینی سفونه سره د نصفولو </t>
  </si>
  <si>
    <t xml:space="preserve">One loudspeaker set per Masjid (two speaker cones, one mic, baskets, Surrounds, diaphragms,
dust-caps, spiders, voice coils, wire leads, terminals, magnets, back palets, front plates, frames, signal inputs, signal outputs, etc) including Installation of loadspeaker and solar system                                                 لوډ سپیکر مکمل سیت سره د نصفول او اعیارولو </t>
  </si>
  <si>
    <t xml:space="preserve">Solar panel of 250 watts per Masjid with frame سولر تخته او فریم د نصفولو سره </t>
  </si>
  <si>
    <t xml:space="preserve">Acid battery per Masjid (150 Amp, 25 plates) بطری تیزابی </t>
  </si>
  <si>
    <t xml:space="preserve">Electric cable 1.5mm, Fax-1 د برق لین </t>
  </si>
  <si>
    <t xml:space="preserve">Meter </t>
  </si>
  <si>
    <t xml:space="preserve">Non-Medical equipments for Kunar Related districts Masjids </t>
  </si>
  <si>
    <t xml:space="preserve">Province </t>
  </si>
  <si>
    <t xml:space="preserve">Kunar </t>
  </si>
  <si>
    <t xml:space="preserve">Remarks </t>
  </si>
  <si>
    <t>Non-medical equipments of 32 Masjids in Kunar</t>
  </si>
  <si>
    <t xml:space="preserve">Hazrat Jarir  </t>
  </si>
  <si>
    <t>Asadabad</t>
  </si>
  <si>
    <t>Damkaly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</si>
</sst>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-* #,##0\ [$؋-463]_-;\-* #,##0\ [$؋-463]_-;_-* &quot;-&quot;??\ [$؋-463]_-;_-@_-"/>
    <numFmt numFmtId="166" formatCode="_-* #,##0.00\ [$؋-463]_-;\-* #,##0.00\ [$؋-463]_-;_-* &quot;-&quot;??\ [$؋-463]_-;_-@_-"/>
  </numFmts>
  <fonts count="11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4" fillId="0" borderId="1" xfId="0" applyFont="1" applyBorder="1"/>
    <xf numFmtId="0" fontId="5" fillId="0" borderId="0" xfId="0" applyFont="1"/>
    <xf numFmtId="0" fontId="4" fillId="2" borderId="1" xfId="0" applyFont="1" applyFill="1" applyBorder="1"/>
    <xf numFmtId="0" fontId="6" fillId="3" borderId="1" xfId="0" applyFont="1" applyFill="1" applyBorder="1" applyAlignment="1">
      <alignment horizontal="center" vertical="center"/>
    </xf>
    <xf numFmtId="164" fontId="8" fillId="3" borderId="1" xfId="1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1" fontId="0" fillId="0" borderId="0" xfId="0" applyNumberFormat="1"/>
    <xf numFmtId="9" fontId="0" fillId="0" borderId="0" xfId="0" applyNumberFormat="1"/>
    <xf numFmtId="44" fontId="0" fillId="0" borderId="0" xfId="0" applyNumberFormat="1"/>
    <xf numFmtId="44" fontId="10" fillId="0" borderId="0" xfId="0" applyNumberFormat="1" applyFont="1"/>
    <xf numFmtId="165" fontId="3" fillId="3" borderId="1" xfId="0" applyNumberFormat="1" applyFont="1" applyFill="1" applyBorder="1" applyAlignment="1">
      <alignment vertical="center"/>
    </xf>
    <xf numFmtId="164" fontId="3" fillId="3" borderId="1" xfId="1" applyNumberFormat="1" applyFont="1" applyFill="1" applyBorder="1" applyAlignment="1">
      <alignment vertical="center"/>
    </xf>
    <xf numFmtId="166" fontId="0" fillId="0" borderId="0" xfId="0" applyNumberFormat="1"/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165" fontId="2" fillId="4" borderId="1" xfId="0" applyNumberFormat="1" applyFont="1" applyFill="1" applyBorder="1" applyAlignment="1">
      <alignment vertical="center"/>
    </xf>
    <xf numFmtId="164" fontId="2" fillId="4" borderId="1" xfId="1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0"/>
  <sheetViews>
    <sheetView view="pageBreakPreview" zoomScale="78" zoomScaleNormal="78" zoomScaleSheetLayoutView="78" workbookViewId="0">
      <selection activeCell="D8" sqref="D8"/>
    </sheetView>
  </sheetViews>
  <sheetFormatPr defaultRowHeight="14.5" x14ac:dyDescent="0.35"/>
  <cols>
    <col min="1" max="1" width="6" customWidth="1"/>
    <col min="2" max="2" width="92.453125" customWidth="1"/>
    <col min="3" max="3" width="18" bestFit="1" customWidth="1"/>
    <col min="4" max="4" width="20.54296875" bestFit="1" customWidth="1"/>
    <col min="5" max="5" width="9.453125" bestFit="1" customWidth="1"/>
    <col min="6" max="6" width="21.1796875" bestFit="1" customWidth="1"/>
    <col min="7" max="7" width="19.81640625" bestFit="1" customWidth="1"/>
    <col min="8" max="8" width="5.453125" bestFit="1" customWidth="1"/>
    <col min="9" max="9" width="12.54296875" bestFit="1" customWidth="1"/>
    <col min="10" max="10" width="11.54296875" bestFit="1" customWidth="1"/>
    <col min="11" max="11" width="6" bestFit="1" customWidth="1"/>
    <col min="12" max="12" width="6.81640625" customWidth="1"/>
    <col min="13" max="13" width="7.1796875" bestFit="1" customWidth="1"/>
    <col min="14" max="14" width="5.453125" bestFit="1" customWidth="1"/>
    <col min="15" max="15" width="6.81640625" bestFit="1" customWidth="1"/>
    <col min="16" max="16" width="7.1796875" bestFit="1" customWidth="1"/>
    <col min="17" max="17" width="21.1796875" bestFit="1" customWidth="1"/>
  </cols>
  <sheetData>
    <row r="2" spans="1:17" ht="26" x14ac:dyDescent="0.6">
      <c r="A2" s="40" t="s">
        <v>84</v>
      </c>
      <c r="B2" s="40"/>
      <c r="C2" s="40"/>
      <c r="D2" s="40"/>
      <c r="E2" s="40"/>
      <c r="F2" s="40"/>
      <c r="G2" s="40"/>
      <c r="H2" s="3"/>
      <c r="I2" s="3"/>
      <c r="J2" s="3"/>
    </row>
    <row r="3" spans="1:17" ht="46" customHeight="1" x14ac:dyDescent="0.35">
      <c r="A3" s="9" t="s">
        <v>0</v>
      </c>
      <c r="B3" s="9" t="s">
        <v>1</v>
      </c>
      <c r="C3" s="9" t="s">
        <v>2</v>
      </c>
      <c r="D3" s="9" t="s">
        <v>88</v>
      </c>
      <c r="E3" s="11" t="s">
        <v>89</v>
      </c>
      <c r="F3" s="9" t="s">
        <v>6</v>
      </c>
      <c r="G3" s="9" t="s">
        <v>82</v>
      </c>
      <c r="K3" s="13"/>
    </row>
    <row r="4" spans="1:17" ht="18.5" x14ac:dyDescent="0.35">
      <c r="A4" s="19">
        <v>1</v>
      </c>
      <c r="B4" s="20" t="s">
        <v>90</v>
      </c>
      <c r="C4" s="19" t="s">
        <v>87</v>
      </c>
      <c r="D4" s="20">
        <v>1380</v>
      </c>
      <c r="E4" s="20">
        <f>D4/16</f>
        <v>86.25</v>
      </c>
      <c r="F4" s="21"/>
      <c r="G4" s="22"/>
      <c r="I4" s="12"/>
      <c r="J4" s="12"/>
      <c r="K4" s="12"/>
    </row>
    <row r="5" spans="1:17" ht="106.5" customHeight="1" x14ac:dyDescent="0.45">
      <c r="A5" s="2">
        <v>4</v>
      </c>
      <c r="B5" s="23" t="s">
        <v>91</v>
      </c>
      <c r="C5" s="19" t="s">
        <v>3</v>
      </c>
      <c r="D5" s="20">
        <v>10</v>
      </c>
      <c r="E5" s="20"/>
      <c r="F5" s="21"/>
      <c r="G5" s="22"/>
      <c r="I5" s="12"/>
      <c r="J5" s="12"/>
      <c r="K5" s="12"/>
    </row>
    <row r="6" spans="1:17" ht="18.5" x14ac:dyDescent="0.35">
      <c r="A6" s="2">
        <v>6</v>
      </c>
      <c r="B6" s="20" t="s">
        <v>92</v>
      </c>
      <c r="C6" s="19" t="s">
        <v>3</v>
      </c>
      <c r="D6" s="20">
        <v>10</v>
      </c>
      <c r="E6" s="20"/>
      <c r="F6" s="21"/>
      <c r="G6" s="22"/>
    </row>
    <row r="7" spans="1:17" ht="18.5" x14ac:dyDescent="0.35">
      <c r="A7" s="2">
        <v>7</v>
      </c>
      <c r="B7" s="20" t="s">
        <v>93</v>
      </c>
      <c r="C7" s="19" t="s">
        <v>3</v>
      </c>
      <c r="D7" s="20">
        <v>10</v>
      </c>
      <c r="E7" s="20"/>
      <c r="F7" s="21"/>
      <c r="G7" s="22"/>
    </row>
    <row r="8" spans="1:17" ht="18.5" x14ac:dyDescent="0.35">
      <c r="A8" s="2">
        <v>8</v>
      </c>
      <c r="B8" s="20" t="s">
        <v>94</v>
      </c>
      <c r="C8" s="19" t="s">
        <v>95</v>
      </c>
      <c r="D8" s="20">
        <v>500</v>
      </c>
      <c r="E8" s="20"/>
      <c r="F8" s="21"/>
      <c r="G8" s="22"/>
    </row>
    <row r="9" spans="1:17" ht="25.5" customHeight="1" x14ac:dyDescent="0.35">
      <c r="A9" s="39" t="s">
        <v>96</v>
      </c>
      <c r="B9" s="39"/>
      <c r="C9" s="39"/>
      <c r="D9" s="39"/>
      <c r="E9" s="39"/>
      <c r="F9" s="16"/>
      <c r="G9" s="17">
        <f>SUM(G4:G8)</f>
        <v>0</v>
      </c>
    </row>
    <row r="10" spans="1:17" ht="23.5" x14ac:dyDescent="0.35">
      <c r="A10" s="44" t="s">
        <v>79</v>
      </c>
      <c r="B10" s="44"/>
      <c r="C10" s="44"/>
      <c r="D10" s="44"/>
      <c r="E10" s="44"/>
      <c r="F10" s="10"/>
      <c r="G10" s="8"/>
      <c r="I10" s="14"/>
      <c r="J10" s="15"/>
    </row>
    <row r="11" spans="1:17" x14ac:dyDescent="0.35">
      <c r="E11" s="1"/>
      <c r="F11" s="1"/>
      <c r="G11" s="1"/>
      <c r="H11" s="1"/>
    </row>
    <row r="13" spans="1:17" ht="23.5" hidden="1" x14ac:dyDescent="0.55000000000000004">
      <c r="A13" s="43" t="s">
        <v>80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</row>
    <row r="14" spans="1:17" ht="42.65" hidden="1" customHeight="1" x14ac:dyDescent="0.35">
      <c r="A14" s="41" t="s">
        <v>0</v>
      </c>
      <c r="B14" s="41" t="s">
        <v>7</v>
      </c>
      <c r="C14" s="41" t="s">
        <v>14</v>
      </c>
      <c r="D14" s="41" t="s">
        <v>8</v>
      </c>
      <c r="E14" s="41" t="s">
        <v>9</v>
      </c>
      <c r="F14" s="41"/>
      <c r="G14" s="41"/>
      <c r="H14" s="41" t="s">
        <v>81</v>
      </c>
      <c r="I14" s="41"/>
      <c r="J14" s="41"/>
      <c r="K14" s="42" t="s">
        <v>83</v>
      </c>
      <c r="L14" s="41"/>
      <c r="M14" s="41"/>
      <c r="N14" s="41" t="s">
        <v>11</v>
      </c>
      <c r="O14" s="41"/>
      <c r="P14" s="41"/>
      <c r="Q14" s="41" t="s">
        <v>6</v>
      </c>
    </row>
    <row r="15" spans="1:17" ht="18.5" hidden="1" x14ac:dyDescent="0.35">
      <c r="A15" s="41"/>
      <c r="B15" s="41"/>
      <c r="C15" s="41"/>
      <c r="D15" s="41"/>
      <c r="E15" s="7" t="s">
        <v>85</v>
      </c>
      <c r="F15" s="7" t="s">
        <v>86</v>
      </c>
      <c r="G15" s="7" t="s">
        <v>10</v>
      </c>
      <c r="H15" s="7" t="s">
        <v>4</v>
      </c>
      <c r="I15" s="7" t="s">
        <v>5</v>
      </c>
      <c r="J15" s="7" t="s">
        <v>10</v>
      </c>
      <c r="K15" s="7" t="s">
        <v>4</v>
      </c>
      <c r="L15" s="7" t="s">
        <v>5</v>
      </c>
      <c r="M15" s="7" t="s">
        <v>10</v>
      </c>
      <c r="N15" s="7" t="s">
        <v>4</v>
      </c>
      <c r="O15" s="7" t="s">
        <v>5</v>
      </c>
      <c r="P15" s="7" t="s">
        <v>10</v>
      </c>
      <c r="Q15" s="41"/>
    </row>
    <row r="16" spans="1:17" ht="15.5" hidden="1" x14ac:dyDescent="0.35">
      <c r="A16" s="4">
        <v>1</v>
      </c>
      <c r="B16" s="4" t="s">
        <v>12</v>
      </c>
      <c r="C16" s="4" t="s">
        <v>13</v>
      </c>
      <c r="D16" s="4" t="s">
        <v>13</v>
      </c>
      <c r="E16" s="4">
        <f>25*15</f>
        <v>375</v>
      </c>
      <c r="F16" s="6">
        <f>18*70</f>
        <v>1260</v>
      </c>
      <c r="G16" s="4">
        <f>E16*F16</f>
        <v>472500</v>
      </c>
      <c r="H16" s="4">
        <v>1</v>
      </c>
      <c r="I16" s="4">
        <v>20000</v>
      </c>
      <c r="J16" s="4">
        <f>H16*I16</f>
        <v>20000</v>
      </c>
      <c r="K16" s="4">
        <v>1</v>
      </c>
      <c r="L16" s="4">
        <v>6000</v>
      </c>
      <c r="M16" s="4">
        <f>K16*L16</f>
        <v>6000</v>
      </c>
      <c r="N16" s="4">
        <v>1</v>
      </c>
      <c r="O16" s="4">
        <v>10000</v>
      </c>
      <c r="P16" s="4">
        <f>N16*O16</f>
        <v>10000</v>
      </c>
      <c r="Q16" s="4">
        <f>G16+J16+M16+P16</f>
        <v>508500</v>
      </c>
    </row>
    <row r="17" spans="1:17" ht="15.5" hidden="1" x14ac:dyDescent="0.35">
      <c r="A17" s="4">
        <v>2</v>
      </c>
      <c r="B17" s="4" t="s">
        <v>12</v>
      </c>
      <c r="C17" s="4" t="s">
        <v>15</v>
      </c>
      <c r="D17" s="4" t="s">
        <v>15</v>
      </c>
      <c r="E17" s="4">
        <f>(31*18)+(20*20)</f>
        <v>958</v>
      </c>
      <c r="F17" s="6">
        <f t="shared" ref="F17:F47" si="0">18*70</f>
        <v>1260</v>
      </c>
      <c r="G17" s="4">
        <f t="shared" ref="G17:G47" si="1">E17*F17</f>
        <v>1207080</v>
      </c>
      <c r="H17" s="4">
        <v>1</v>
      </c>
      <c r="I17" s="4">
        <v>20000</v>
      </c>
      <c r="J17" s="4">
        <f t="shared" ref="J17:J47" si="2">H17*I17</f>
        <v>20000</v>
      </c>
      <c r="K17" s="4">
        <v>1</v>
      </c>
      <c r="L17" s="4">
        <v>6000</v>
      </c>
      <c r="M17" s="4">
        <f t="shared" ref="M17:M47" si="3">K17*L17</f>
        <v>6000</v>
      </c>
      <c r="N17" s="4">
        <v>1</v>
      </c>
      <c r="O17" s="4">
        <v>10000</v>
      </c>
      <c r="P17" s="4">
        <f t="shared" ref="P17:P47" si="4">N17*O17</f>
        <v>10000</v>
      </c>
      <c r="Q17" s="4">
        <f t="shared" ref="Q17:Q47" si="5">G17+J17+M17+P17</f>
        <v>1243080</v>
      </c>
    </row>
    <row r="18" spans="1:17" ht="15.5" hidden="1" x14ac:dyDescent="0.35">
      <c r="A18" s="4">
        <v>3</v>
      </c>
      <c r="B18" s="4" t="s">
        <v>16</v>
      </c>
      <c r="C18" s="4" t="s">
        <v>17</v>
      </c>
      <c r="D18" s="4" t="str">
        <f>C18</f>
        <v xml:space="preserve">Sorano </v>
      </c>
      <c r="E18" s="4">
        <f>12*18</f>
        <v>216</v>
      </c>
      <c r="F18" s="6">
        <f t="shared" si="0"/>
        <v>1260</v>
      </c>
      <c r="G18" s="4">
        <f t="shared" si="1"/>
        <v>272160</v>
      </c>
      <c r="H18" s="4">
        <v>1</v>
      </c>
      <c r="I18" s="4">
        <v>20000</v>
      </c>
      <c r="J18" s="4">
        <f t="shared" si="2"/>
        <v>20000</v>
      </c>
      <c r="K18" s="4">
        <v>1</v>
      </c>
      <c r="L18" s="4">
        <v>6000</v>
      </c>
      <c r="M18" s="4">
        <f t="shared" si="3"/>
        <v>6000</v>
      </c>
      <c r="N18" s="4">
        <v>1</v>
      </c>
      <c r="O18" s="4">
        <v>10000</v>
      </c>
      <c r="P18" s="4">
        <f t="shared" si="4"/>
        <v>10000</v>
      </c>
      <c r="Q18" s="4">
        <f t="shared" si="5"/>
        <v>308160</v>
      </c>
    </row>
    <row r="19" spans="1:17" ht="15.5" hidden="1" x14ac:dyDescent="0.35">
      <c r="A19" s="4">
        <v>4</v>
      </c>
      <c r="B19" s="4" t="s">
        <v>16</v>
      </c>
      <c r="C19" s="4" t="s">
        <v>18</v>
      </c>
      <c r="D19" s="4" t="str">
        <f>C19</f>
        <v xml:space="preserve">Bar Sagi </v>
      </c>
      <c r="E19" s="4">
        <f>10*15</f>
        <v>150</v>
      </c>
      <c r="F19" s="6">
        <f t="shared" si="0"/>
        <v>1260</v>
      </c>
      <c r="G19" s="4">
        <f t="shared" si="1"/>
        <v>189000</v>
      </c>
      <c r="H19" s="4">
        <v>1</v>
      </c>
      <c r="I19" s="4">
        <v>20000</v>
      </c>
      <c r="J19" s="4">
        <f t="shared" si="2"/>
        <v>20000</v>
      </c>
      <c r="K19" s="4">
        <v>1</v>
      </c>
      <c r="L19" s="4">
        <v>6000</v>
      </c>
      <c r="M19" s="4">
        <f t="shared" si="3"/>
        <v>6000</v>
      </c>
      <c r="N19" s="4">
        <v>1</v>
      </c>
      <c r="O19" s="4">
        <v>10000</v>
      </c>
      <c r="P19" s="4">
        <f t="shared" si="4"/>
        <v>10000</v>
      </c>
      <c r="Q19" s="4">
        <f t="shared" si="5"/>
        <v>225000</v>
      </c>
    </row>
    <row r="20" spans="1:17" ht="15.5" hidden="1" x14ac:dyDescent="0.35">
      <c r="A20" s="4">
        <v>5</v>
      </c>
      <c r="B20" s="4" t="s">
        <v>19</v>
      </c>
      <c r="C20" s="4" t="s">
        <v>20</v>
      </c>
      <c r="D20" s="4" t="str">
        <f>C20</f>
        <v xml:space="preserve">Ganjgal </v>
      </c>
      <c r="E20" s="4">
        <f>12*20</f>
        <v>240</v>
      </c>
      <c r="F20" s="6">
        <f t="shared" si="0"/>
        <v>1260</v>
      </c>
      <c r="G20" s="4">
        <f t="shared" si="1"/>
        <v>302400</v>
      </c>
      <c r="H20" s="4">
        <v>1</v>
      </c>
      <c r="I20" s="4">
        <v>20000</v>
      </c>
      <c r="J20" s="4">
        <f t="shared" si="2"/>
        <v>20000</v>
      </c>
      <c r="K20" s="4">
        <v>1</v>
      </c>
      <c r="L20" s="4">
        <v>6000</v>
      </c>
      <c r="M20" s="4">
        <f t="shared" si="3"/>
        <v>6000</v>
      </c>
      <c r="N20" s="4">
        <v>1</v>
      </c>
      <c r="O20" s="4">
        <v>10000</v>
      </c>
      <c r="P20" s="4">
        <f t="shared" si="4"/>
        <v>10000</v>
      </c>
      <c r="Q20" s="4">
        <f t="shared" si="5"/>
        <v>338400</v>
      </c>
    </row>
    <row r="21" spans="1:17" ht="15.5" hidden="1" x14ac:dyDescent="0.35">
      <c r="A21" s="4">
        <v>6</v>
      </c>
      <c r="B21" s="4" t="s">
        <v>19</v>
      </c>
      <c r="C21" s="4" t="s">
        <v>21</v>
      </c>
      <c r="D21" s="4" t="s">
        <v>22</v>
      </c>
      <c r="E21" s="4">
        <f>18*7</f>
        <v>126</v>
      </c>
      <c r="F21" s="6">
        <f t="shared" si="0"/>
        <v>1260</v>
      </c>
      <c r="G21" s="4">
        <f t="shared" si="1"/>
        <v>158760</v>
      </c>
      <c r="H21" s="4">
        <v>1</v>
      </c>
      <c r="I21" s="4">
        <v>20000</v>
      </c>
      <c r="J21" s="4">
        <f t="shared" si="2"/>
        <v>20000</v>
      </c>
      <c r="K21" s="4">
        <v>1</v>
      </c>
      <c r="L21" s="4">
        <v>6000</v>
      </c>
      <c r="M21" s="4">
        <f t="shared" si="3"/>
        <v>6000</v>
      </c>
      <c r="N21" s="4">
        <v>1</v>
      </c>
      <c r="O21" s="4">
        <v>10000</v>
      </c>
      <c r="P21" s="4">
        <f t="shared" si="4"/>
        <v>10000</v>
      </c>
      <c r="Q21" s="4">
        <f t="shared" si="5"/>
        <v>194760</v>
      </c>
    </row>
    <row r="22" spans="1:17" ht="15.5" hidden="1" x14ac:dyDescent="0.35">
      <c r="A22" s="4">
        <v>7</v>
      </c>
      <c r="B22" s="4" t="s">
        <v>23</v>
      </c>
      <c r="C22" s="4" t="s">
        <v>24</v>
      </c>
      <c r="D22" s="4" t="s">
        <v>25</v>
      </c>
      <c r="E22" s="4">
        <f>14*16</f>
        <v>224</v>
      </c>
      <c r="F22" s="6">
        <f t="shared" si="0"/>
        <v>1260</v>
      </c>
      <c r="G22" s="4">
        <f t="shared" si="1"/>
        <v>282240</v>
      </c>
      <c r="H22" s="4">
        <v>1</v>
      </c>
      <c r="I22" s="4">
        <v>20000</v>
      </c>
      <c r="J22" s="4">
        <f t="shared" si="2"/>
        <v>20000</v>
      </c>
      <c r="K22" s="4">
        <v>1</v>
      </c>
      <c r="L22" s="4">
        <v>6000</v>
      </c>
      <c r="M22" s="4">
        <f t="shared" si="3"/>
        <v>6000</v>
      </c>
      <c r="N22" s="4">
        <v>1</v>
      </c>
      <c r="O22" s="4">
        <v>10000</v>
      </c>
      <c r="P22" s="4">
        <f t="shared" si="4"/>
        <v>10000</v>
      </c>
      <c r="Q22" s="4">
        <f t="shared" si="5"/>
        <v>318240</v>
      </c>
    </row>
    <row r="23" spans="1:17" ht="15.5" hidden="1" x14ac:dyDescent="0.35">
      <c r="A23" s="4">
        <v>8</v>
      </c>
      <c r="B23" s="4" t="s">
        <v>23</v>
      </c>
      <c r="C23" s="4" t="s">
        <v>26</v>
      </c>
      <c r="D23" s="4" t="s">
        <v>27</v>
      </c>
      <c r="E23" s="4">
        <f>12*12.5</f>
        <v>150</v>
      </c>
      <c r="F23" s="6">
        <f t="shared" si="0"/>
        <v>1260</v>
      </c>
      <c r="G23" s="4">
        <f t="shared" si="1"/>
        <v>189000</v>
      </c>
      <c r="H23" s="4">
        <v>1</v>
      </c>
      <c r="I23" s="4">
        <v>20000</v>
      </c>
      <c r="J23" s="4">
        <f t="shared" si="2"/>
        <v>20000</v>
      </c>
      <c r="K23" s="4">
        <v>1</v>
      </c>
      <c r="L23" s="4">
        <v>6000</v>
      </c>
      <c r="M23" s="4">
        <f t="shared" si="3"/>
        <v>6000</v>
      </c>
      <c r="N23" s="4">
        <v>1</v>
      </c>
      <c r="O23" s="4">
        <v>10000</v>
      </c>
      <c r="P23" s="4">
        <f t="shared" si="4"/>
        <v>10000</v>
      </c>
      <c r="Q23" s="4">
        <f t="shared" si="5"/>
        <v>225000</v>
      </c>
    </row>
    <row r="24" spans="1:17" ht="15.5" hidden="1" x14ac:dyDescent="0.35">
      <c r="A24" s="4">
        <v>9</v>
      </c>
      <c r="B24" s="4" t="s">
        <v>28</v>
      </c>
      <c r="C24" s="4" t="s">
        <v>29</v>
      </c>
      <c r="D24" s="4" t="s">
        <v>30</v>
      </c>
      <c r="E24" s="4">
        <f>12*25</f>
        <v>300</v>
      </c>
      <c r="F24" s="6">
        <f t="shared" si="0"/>
        <v>1260</v>
      </c>
      <c r="G24" s="4">
        <f t="shared" si="1"/>
        <v>378000</v>
      </c>
      <c r="H24" s="4">
        <v>1</v>
      </c>
      <c r="I24" s="4">
        <v>20000</v>
      </c>
      <c r="J24" s="4">
        <f t="shared" si="2"/>
        <v>20000</v>
      </c>
      <c r="K24" s="4">
        <v>1</v>
      </c>
      <c r="L24" s="4">
        <v>6000</v>
      </c>
      <c r="M24" s="4">
        <f t="shared" si="3"/>
        <v>6000</v>
      </c>
      <c r="N24" s="4">
        <v>1</v>
      </c>
      <c r="O24" s="4">
        <v>10000</v>
      </c>
      <c r="P24" s="4">
        <f t="shared" si="4"/>
        <v>10000</v>
      </c>
      <c r="Q24" s="4">
        <f t="shared" si="5"/>
        <v>414000</v>
      </c>
    </row>
    <row r="25" spans="1:17" ht="15.5" hidden="1" x14ac:dyDescent="0.35">
      <c r="A25" s="4">
        <v>10</v>
      </c>
      <c r="B25" s="4" t="s">
        <v>28</v>
      </c>
      <c r="C25" s="4" t="s">
        <v>31</v>
      </c>
      <c r="D25" s="4" t="s">
        <v>32</v>
      </c>
      <c r="E25" s="4">
        <f>18*10</f>
        <v>180</v>
      </c>
      <c r="F25" s="6">
        <f t="shared" si="0"/>
        <v>1260</v>
      </c>
      <c r="G25" s="4">
        <f t="shared" si="1"/>
        <v>226800</v>
      </c>
      <c r="H25" s="4">
        <v>1</v>
      </c>
      <c r="I25" s="4">
        <v>20000</v>
      </c>
      <c r="J25" s="4">
        <f t="shared" si="2"/>
        <v>20000</v>
      </c>
      <c r="K25" s="4">
        <v>1</v>
      </c>
      <c r="L25" s="4">
        <v>6000</v>
      </c>
      <c r="M25" s="4">
        <f t="shared" si="3"/>
        <v>6000</v>
      </c>
      <c r="N25" s="4">
        <v>1</v>
      </c>
      <c r="O25" s="4">
        <v>10000</v>
      </c>
      <c r="P25" s="4">
        <f t="shared" si="4"/>
        <v>10000</v>
      </c>
      <c r="Q25" s="4">
        <f t="shared" si="5"/>
        <v>262800</v>
      </c>
    </row>
    <row r="26" spans="1:17" ht="15.5" hidden="1" x14ac:dyDescent="0.35">
      <c r="A26" s="4">
        <v>11</v>
      </c>
      <c r="B26" s="4" t="s">
        <v>33</v>
      </c>
      <c r="C26" s="4" t="s">
        <v>44</v>
      </c>
      <c r="D26" s="4" t="s">
        <v>45</v>
      </c>
      <c r="E26" s="4">
        <f>13*27</f>
        <v>351</v>
      </c>
      <c r="F26" s="6">
        <f t="shared" si="0"/>
        <v>1260</v>
      </c>
      <c r="G26" s="4">
        <f t="shared" si="1"/>
        <v>442260</v>
      </c>
      <c r="H26" s="4">
        <v>1</v>
      </c>
      <c r="I26" s="4">
        <v>20000</v>
      </c>
      <c r="J26" s="4">
        <f t="shared" si="2"/>
        <v>20000</v>
      </c>
      <c r="K26" s="4">
        <v>1</v>
      </c>
      <c r="L26" s="4">
        <v>6000</v>
      </c>
      <c r="M26" s="4">
        <f t="shared" si="3"/>
        <v>6000</v>
      </c>
      <c r="N26" s="4">
        <v>1</v>
      </c>
      <c r="O26" s="4">
        <v>10000</v>
      </c>
      <c r="P26" s="4">
        <f t="shared" si="4"/>
        <v>10000</v>
      </c>
      <c r="Q26" s="4">
        <f t="shared" si="5"/>
        <v>478260</v>
      </c>
    </row>
    <row r="27" spans="1:17" ht="15.5" hidden="1" x14ac:dyDescent="0.35">
      <c r="A27" s="4">
        <v>12</v>
      </c>
      <c r="B27" s="4" t="s">
        <v>33</v>
      </c>
      <c r="C27" s="4" t="s">
        <v>46</v>
      </c>
      <c r="D27" s="4" t="str">
        <f>C27</f>
        <v xml:space="preserve">Watla </v>
      </c>
      <c r="E27" s="4">
        <f>8*16</f>
        <v>128</v>
      </c>
      <c r="F27" s="6">
        <f t="shared" si="0"/>
        <v>1260</v>
      </c>
      <c r="G27" s="4">
        <f t="shared" si="1"/>
        <v>161280</v>
      </c>
      <c r="H27" s="4">
        <v>1</v>
      </c>
      <c r="I27" s="4">
        <v>20000</v>
      </c>
      <c r="J27" s="4">
        <f t="shared" si="2"/>
        <v>20000</v>
      </c>
      <c r="K27" s="4">
        <v>1</v>
      </c>
      <c r="L27" s="4">
        <v>6000</v>
      </c>
      <c r="M27" s="4">
        <f t="shared" si="3"/>
        <v>6000</v>
      </c>
      <c r="N27" s="4">
        <v>1</v>
      </c>
      <c r="O27" s="4">
        <v>10000</v>
      </c>
      <c r="P27" s="4">
        <f t="shared" si="4"/>
        <v>10000</v>
      </c>
      <c r="Q27" s="4">
        <f t="shared" si="5"/>
        <v>197280</v>
      </c>
    </row>
    <row r="28" spans="1:17" ht="15.5" hidden="1" x14ac:dyDescent="0.35">
      <c r="A28" s="4">
        <v>13</v>
      </c>
      <c r="B28" s="4" t="s">
        <v>34</v>
      </c>
      <c r="C28" s="4" t="s">
        <v>47</v>
      </c>
      <c r="D28" s="4" t="s">
        <v>48</v>
      </c>
      <c r="E28" s="4">
        <f>20*13</f>
        <v>260</v>
      </c>
      <c r="F28" s="6">
        <f t="shared" si="0"/>
        <v>1260</v>
      </c>
      <c r="G28" s="4">
        <f t="shared" si="1"/>
        <v>327600</v>
      </c>
      <c r="H28" s="4">
        <v>1</v>
      </c>
      <c r="I28" s="4">
        <v>20000</v>
      </c>
      <c r="J28" s="4">
        <f t="shared" si="2"/>
        <v>20000</v>
      </c>
      <c r="K28" s="4">
        <v>1</v>
      </c>
      <c r="L28" s="4">
        <v>6000</v>
      </c>
      <c r="M28" s="4">
        <f t="shared" si="3"/>
        <v>6000</v>
      </c>
      <c r="N28" s="4">
        <v>1</v>
      </c>
      <c r="O28" s="4">
        <v>10000</v>
      </c>
      <c r="P28" s="4">
        <f t="shared" si="4"/>
        <v>10000</v>
      </c>
      <c r="Q28" s="4">
        <f t="shared" si="5"/>
        <v>363600</v>
      </c>
    </row>
    <row r="29" spans="1:17" ht="15.5" hidden="1" x14ac:dyDescent="0.35">
      <c r="A29" s="4">
        <v>14</v>
      </c>
      <c r="B29" s="4" t="s">
        <v>34</v>
      </c>
      <c r="C29" s="4" t="s">
        <v>49</v>
      </c>
      <c r="D29" s="4" t="s">
        <v>50</v>
      </c>
      <c r="E29" s="4">
        <f>12*16</f>
        <v>192</v>
      </c>
      <c r="F29" s="6">
        <f t="shared" si="0"/>
        <v>1260</v>
      </c>
      <c r="G29" s="4">
        <f t="shared" si="1"/>
        <v>241920</v>
      </c>
      <c r="H29" s="4">
        <v>1</v>
      </c>
      <c r="I29" s="4">
        <v>20000</v>
      </c>
      <c r="J29" s="4">
        <f t="shared" si="2"/>
        <v>20000</v>
      </c>
      <c r="K29" s="4">
        <v>1</v>
      </c>
      <c r="L29" s="4">
        <v>6000</v>
      </c>
      <c r="M29" s="4">
        <f t="shared" si="3"/>
        <v>6000</v>
      </c>
      <c r="N29" s="4">
        <v>1</v>
      </c>
      <c r="O29" s="4">
        <v>10000</v>
      </c>
      <c r="P29" s="4">
        <f t="shared" si="4"/>
        <v>10000</v>
      </c>
      <c r="Q29" s="4">
        <f t="shared" si="5"/>
        <v>277920</v>
      </c>
    </row>
    <row r="30" spans="1:17" ht="15.5" hidden="1" x14ac:dyDescent="0.35">
      <c r="A30" s="4">
        <v>15</v>
      </c>
      <c r="B30" s="4" t="s">
        <v>35</v>
      </c>
      <c r="C30" s="4" t="s">
        <v>51</v>
      </c>
      <c r="D30" s="4" t="str">
        <f>C30</f>
        <v xml:space="preserve">Sonu </v>
      </c>
      <c r="E30" s="4">
        <f>10*22</f>
        <v>220</v>
      </c>
      <c r="F30" s="6">
        <f t="shared" si="0"/>
        <v>1260</v>
      </c>
      <c r="G30" s="4">
        <f t="shared" si="1"/>
        <v>277200</v>
      </c>
      <c r="H30" s="4">
        <v>1</v>
      </c>
      <c r="I30" s="4">
        <v>20000</v>
      </c>
      <c r="J30" s="4">
        <f t="shared" si="2"/>
        <v>20000</v>
      </c>
      <c r="K30" s="4">
        <v>1</v>
      </c>
      <c r="L30" s="4">
        <v>6000</v>
      </c>
      <c r="M30" s="4">
        <f t="shared" si="3"/>
        <v>6000</v>
      </c>
      <c r="N30" s="4">
        <v>1</v>
      </c>
      <c r="O30" s="4">
        <v>10000</v>
      </c>
      <c r="P30" s="4">
        <f t="shared" si="4"/>
        <v>10000</v>
      </c>
      <c r="Q30" s="4">
        <f t="shared" si="5"/>
        <v>313200</v>
      </c>
    </row>
    <row r="31" spans="1:17" ht="15.5" hidden="1" x14ac:dyDescent="0.35">
      <c r="A31" s="4">
        <v>16</v>
      </c>
      <c r="B31" s="4" t="s">
        <v>35</v>
      </c>
      <c r="C31" s="4" t="s">
        <v>49</v>
      </c>
      <c r="D31" s="4" t="str">
        <f>C31</f>
        <v xml:space="preserve">Bar Kaly </v>
      </c>
      <c r="E31" s="4">
        <f>22*9</f>
        <v>198</v>
      </c>
      <c r="F31" s="6">
        <f t="shared" si="0"/>
        <v>1260</v>
      </c>
      <c r="G31" s="4">
        <f t="shared" si="1"/>
        <v>249480</v>
      </c>
      <c r="H31" s="4">
        <v>1</v>
      </c>
      <c r="I31" s="4">
        <v>20000</v>
      </c>
      <c r="J31" s="4">
        <f t="shared" si="2"/>
        <v>20000</v>
      </c>
      <c r="K31" s="4">
        <v>1</v>
      </c>
      <c r="L31" s="4">
        <v>6000</v>
      </c>
      <c r="M31" s="4">
        <f t="shared" si="3"/>
        <v>6000</v>
      </c>
      <c r="N31" s="4">
        <v>1</v>
      </c>
      <c r="O31" s="4">
        <v>10000</v>
      </c>
      <c r="P31" s="4">
        <f t="shared" si="4"/>
        <v>10000</v>
      </c>
      <c r="Q31" s="4">
        <f t="shared" si="5"/>
        <v>285480</v>
      </c>
    </row>
    <row r="32" spans="1:17" ht="15.5" hidden="1" x14ac:dyDescent="0.35">
      <c r="A32" s="4">
        <v>17</v>
      </c>
      <c r="B32" s="4" t="s">
        <v>36</v>
      </c>
      <c r="C32" s="4" t="s">
        <v>52</v>
      </c>
      <c r="D32" s="4" t="str">
        <f>C32</f>
        <v xml:space="preserve">Bazar </v>
      </c>
      <c r="E32" s="4">
        <f>14*18</f>
        <v>252</v>
      </c>
      <c r="F32" s="6">
        <f t="shared" si="0"/>
        <v>1260</v>
      </c>
      <c r="G32" s="4">
        <f t="shared" si="1"/>
        <v>317520</v>
      </c>
      <c r="H32" s="4">
        <v>1</v>
      </c>
      <c r="I32" s="4">
        <v>20000</v>
      </c>
      <c r="J32" s="4">
        <f t="shared" si="2"/>
        <v>20000</v>
      </c>
      <c r="K32" s="4">
        <v>1</v>
      </c>
      <c r="L32" s="4">
        <v>6000</v>
      </c>
      <c r="M32" s="4">
        <f t="shared" si="3"/>
        <v>6000</v>
      </c>
      <c r="N32" s="4">
        <v>1</v>
      </c>
      <c r="O32" s="4">
        <v>10000</v>
      </c>
      <c r="P32" s="4">
        <f t="shared" si="4"/>
        <v>10000</v>
      </c>
      <c r="Q32" s="4">
        <f t="shared" si="5"/>
        <v>353520</v>
      </c>
    </row>
    <row r="33" spans="1:17" ht="15.5" hidden="1" x14ac:dyDescent="0.35">
      <c r="A33" s="4">
        <v>18</v>
      </c>
      <c r="B33" s="4" t="s">
        <v>36</v>
      </c>
      <c r="C33" s="4" t="s">
        <v>53</v>
      </c>
      <c r="D33" s="4" t="str">
        <f>C33</f>
        <v xml:space="preserve">Bidad </v>
      </c>
      <c r="E33" s="4">
        <f>17*24</f>
        <v>408</v>
      </c>
      <c r="F33" s="6">
        <f t="shared" si="0"/>
        <v>1260</v>
      </c>
      <c r="G33" s="4">
        <f t="shared" si="1"/>
        <v>514080</v>
      </c>
      <c r="H33" s="4">
        <v>1</v>
      </c>
      <c r="I33" s="4">
        <v>20000</v>
      </c>
      <c r="J33" s="4">
        <f t="shared" si="2"/>
        <v>20000</v>
      </c>
      <c r="K33" s="4">
        <v>1</v>
      </c>
      <c r="L33" s="4">
        <v>6000</v>
      </c>
      <c r="M33" s="4">
        <f t="shared" si="3"/>
        <v>6000</v>
      </c>
      <c r="N33" s="4">
        <v>1</v>
      </c>
      <c r="O33" s="4">
        <v>10000</v>
      </c>
      <c r="P33" s="4">
        <f t="shared" si="4"/>
        <v>10000</v>
      </c>
      <c r="Q33" s="4">
        <f t="shared" si="5"/>
        <v>550080</v>
      </c>
    </row>
    <row r="34" spans="1:17" ht="15.5" hidden="1" x14ac:dyDescent="0.35">
      <c r="A34" s="4">
        <v>19</v>
      </c>
      <c r="B34" s="4" t="s">
        <v>37</v>
      </c>
      <c r="C34" s="4" t="s">
        <v>54</v>
      </c>
      <c r="D34" s="4" t="s">
        <v>55</v>
      </c>
      <c r="E34" s="4">
        <f>12*8</f>
        <v>96</v>
      </c>
      <c r="F34" s="6">
        <f t="shared" si="0"/>
        <v>1260</v>
      </c>
      <c r="G34" s="4">
        <f t="shared" si="1"/>
        <v>120960</v>
      </c>
      <c r="H34" s="4">
        <v>1</v>
      </c>
      <c r="I34" s="4">
        <v>20000</v>
      </c>
      <c r="J34" s="4">
        <f t="shared" si="2"/>
        <v>20000</v>
      </c>
      <c r="K34" s="4">
        <v>1</v>
      </c>
      <c r="L34" s="4">
        <v>6000</v>
      </c>
      <c r="M34" s="4">
        <f t="shared" si="3"/>
        <v>6000</v>
      </c>
      <c r="N34" s="4">
        <v>1</v>
      </c>
      <c r="O34" s="4">
        <v>10000</v>
      </c>
      <c r="P34" s="4">
        <f t="shared" si="4"/>
        <v>10000</v>
      </c>
      <c r="Q34" s="4">
        <f t="shared" si="5"/>
        <v>156960</v>
      </c>
    </row>
    <row r="35" spans="1:17" ht="15.5" hidden="1" x14ac:dyDescent="0.35">
      <c r="A35" s="4">
        <v>20</v>
      </c>
      <c r="B35" s="4" t="s">
        <v>37</v>
      </c>
      <c r="C35" s="4" t="s">
        <v>56</v>
      </c>
      <c r="D35" s="4" t="s">
        <v>57</v>
      </c>
      <c r="E35" s="4">
        <f>13*9</f>
        <v>117</v>
      </c>
      <c r="F35" s="6">
        <f t="shared" si="0"/>
        <v>1260</v>
      </c>
      <c r="G35" s="4">
        <f t="shared" si="1"/>
        <v>147420</v>
      </c>
      <c r="H35" s="4">
        <v>1</v>
      </c>
      <c r="I35" s="4">
        <v>20000</v>
      </c>
      <c r="J35" s="4">
        <f t="shared" si="2"/>
        <v>20000</v>
      </c>
      <c r="K35" s="4">
        <v>1</v>
      </c>
      <c r="L35" s="4">
        <v>6000</v>
      </c>
      <c r="M35" s="4">
        <f t="shared" si="3"/>
        <v>6000</v>
      </c>
      <c r="N35" s="4">
        <v>1</v>
      </c>
      <c r="O35" s="4">
        <v>10000</v>
      </c>
      <c r="P35" s="4">
        <f t="shared" si="4"/>
        <v>10000</v>
      </c>
      <c r="Q35" s="4">
        <f t="shared" si="5"/>
        <v>183420</v>
      </c>
    </row>
    <row r="36" spans="1:17" ht="15.5" hidden="1" x14ac:dyDescent="0.35">
      <c r="A36" s="4">
        <v>21</v>
      </c>
      <c r="B36" s="4" t="s">
        <v>38</v>
      </c>
      <c r="C36" s="4" t="s">
        <v>58</v>
      </c>
      <c r="D36" s="4" t="s">
        <v>59</v>
      </c>
      <c r="E36" s="4">
        <f>15*17</f>
        <v>255</v>
      </c>
      <c r="F36" s="6">
        <f t="shared" si="0"/>
        <v>1260</v>
      </c>
      <c r="G36" s="4">
        <f t="shared" si="1"/>
        <v>321300</v>
      </c>
      <c r="H36" s="4">
        <v>1</v>
      </c>
      <c r="I36" s="4">
        <v>20000</v>
      </c>
      <c r="J36" s="4">
        <f t="shared" si="2"/>
        <v>20000</v>
      </c>
      <c r="K36" s="4">
        <v>1</v>
      </c>
      <c r="L36" s="4">
        <v>6000</v>
      </c>
      <c r="M36" s="4">
        <f t="shared" si="3"/>
        <v>6000</v>
      </c>
      <c r="N36" s="4">
        <v>1</v>
      </c>
      <c r="O36" s="4">
        <v>10000</v>
      </c>
      <c r="P36" s="4">
        <f t="shared" si="4"/>
        <v>10000</v>
      </c>
      <c r="Q36" s="4">
        <f t="shared" si="5"/>
        <v>357300</v>
      </c>
    </row>
    <row r="37" spans="1:17" ht="15.5" hidden="1" x14ac:dyDescent="0.35">
      <c r="A37" s="4">
        <v>22</v>
      </c>
      <c r="B37" s="4" t="s">
        <v>38</v>
      </c>
      <c r="C37" s="4" t="s">
        <v>60</v>
      </c>
      <c r="D37" s="4" t="s">
        <v>61</v>
      </c>
      <c r="E37" s="4">
        <f>16*14</f>
        <v>224</v>
      </c>
      <c r="F37" s="6">
        <f t="shared" si="0"/>
        <v>1260</v>
      </c>
      <c r="G37" s="4">
        <f t="shared" si="1"/>
        <v>282240</v>
      </c>
      <c r="H37" s="4">
        <v>1</v>
      </c>
      <c r="I37" s="4">
        <v>20000</v>
      </c>
      <c r="J37" s="4">
        <f t="shared" si="2"/>
        <v>20000</v>
      </c>
      <c r="K37" s="4">
        <v>1</v>
      </c>
      <c r="L37" s="4">
        <v>6000</v>
      </c>
      <c r="M37" s="4">
        <f t="shared" si="3"/>
        <v>6000</v>
      </c>
      <c r="N37" s="4">
        <v>1</v>
      </c>
      <c r="O37" s="4">
        <v>10000</v>
      </c>
      <c r="P37" s="4">
        <f t="shared" si="4"/>
        <v>10000</v>
      </c>
      <c r="Q37" s="4">
        <f t="shared" si="5"/>
        <v>318240</v>
      </c>
    </row>
    <row r="38" spans="1:17" ht="15.5" hidden="1" x14ac:dyDescent="0.35">
      <c r="A38" s="4">
        <v>23</v>
      </c>
      <c r="B38" s="4" t="s">
        <v>39</v>
      </c>
      <c r="C38" s="4" t="s">
        <v>62</v>
      </c>
      <c r="D38" s="4" t="s">
        <v>63</v>
      </c>
      <c r="E38" s="4">
        <f>8.5*30</f>
        <v>255</v>
      </c>
      <c r="F38" s="6">
        <f t="shared" si="0"/>
        <v>1260</v>
      </c>
      <c r="G38" s="4">
        <f t="shared" si="1"/>
        <v>321300</v>
      </c>
      <c r="H38" s="4">
        <v>1</v>
      </c>
      <c r="I38" s="4">
        <v>20000</v>
      </c>
      <c r="J38" s="4">
        <f t="shared" si="2"/>
        <v>20000</v>
      </c>
      <c r="K38" s="4">
        <v>1</v>
      </c>
      <c r="L38" s="4">
        <v>6000</v>
      </c>
      <c r="M38" s="4">
        <f t="shared" si="3"/>
        <v>6000</v>
      </c>
      <c r="N38" s="4">
        <v>1</v>
      </c>
      <c r="O38" s="4">
        <v>10000</v>
      </c>
      <c r="P38" s="4">
        <f t="shared" si="4"/>
        <v>10000</v>
      </c>
      <c r="Q38" s="4">
        <f t="shared" si="5"/>
        <v>357300</v>
      </c>
    </row>
    <row r="39" spans="1:17" ht="15.5" hidden="1" x14ac:dyDescent="0.35">
      <c r="A39" s="4">
        <v>24</v>
      </c>
      <c r="B39" s="4" t="s">
        <v>39</v>
      </c>
      <c r="C39" s="4" t="s">
        <v>64</v>
      </c>
      <c r="D39" s="4" t="s">
        <v>65</v>
      </c>
      <c r="E39" s="4">
        <f>12*18</f>
        <v>216</v>
      </c>
      <c r="F39" s="6">
        <f t="shared" si="0"/>
        <v>1260</v>
      </c>
      <c r="G39" s="4">
        <f t="shared" si="1"/>
        <v>272160</v>
      </c>
      <c r="H39" s="4">
        <v>1</v>
      </c>
      <c r="I39" s="4">
        <v>20000</v>
      </c>
      <c r="J39" s="4">
        <f t="shared" si="2"/>
        <v>20000</v>
      </c>
      <c r="K39" s="4">
        <v>1</v>
      </c>
      <c r="L39" s="4">
        <v>6000</v>
      </c>
      <c r="M39" s="4">
        <f t="shared" si="3"/>
        <v>6000</v>
      </c>
      <c r="N39" s="4">
        <v>1</v>
      </c>
      <c r="O39" s="4">
        <v>10000</v>
      </c>
      <c r="P39" s="4">
        <f t="shared" si="4"/>
        <v>10000</v>
      </c>
      <c r="Q39" s="4">
        <f t="shared" si="5"/>
        <v>308160</v>
      </c>
    </row>
    <row r="40" spans="1:17" ht="15.5" hidden="1" x14ac:dyDescent="0.35">
      <c r="A40" s="4">
        <v>25</v>
      </c>
      <c r="B40" s="4" t="s">
        <v>40</v>
      </c>
      <c r="C40" s="4" t="s">
        <v>66</v>
      </c>
      <c r="D40" s="4" t="s">
        <v>67</v>
      </c>
      <c r="E40" s="4">
        <f>28*10</f>
        <v>280</v>
      </c>
      <c r="F40" s="6">
        <f t="shared" si="0"/>
        <v>1260</v>
      </c>
      <c r="G40" s="4">
        <f t="shared" si="1"/>
        <v>352800</v>
      </c>
      <c r="H40" s="4">
        <v>1</v>
      </c>
      <c r="I40" s="4">
        <v>20000</v>
      </c>
      <c r="J40" s="4">
        <f t="shared" si="2"/>
        <v>20000</v>
      </c>
      <c r="K40" s="4">
        <v>1</v>
      </c>
      <c r="L40" s="4">
        <v>6000</v>
      </c>
      <c r="M40" s="4">
        <f t="shared" si="3"/>
        <v>6000</v>
      </c>
      <c r="N40" s="4">
        <v>1</v>
      </c>
      <c r="O40" s="4">
        <v>10000</v>
      </c>
      <c r="P40" s="4">
        <f t="shared" si="4"/>
        <v>10000</v>
      </c>
      <c r="Q40" s="4">
        <f t="shared" si="5"/>
        <v>388800</v>
      </c>
    </row>
    <row r="41" spans="1:17" ht="15.5" hidden="1" x14ac:dyDescent="0.35">
      <c r="A41" s="4">
        <v>26</v>
      </c>
      <c r="B41" s="4" t="s">
        <v>40</v>
      </c>
      <c r="C41" s="4" t="s">
        <v>68</v>
      </c>
      <c r="D41" s="4" t="s">
        <v>69</v>
      </c>
      <c r="E41" s="4">
        <f>20*15</f>
        <v>300</v>
      </c>
      <c r="F41" s="6">
        <f t="shared" si="0"/>
        <v>1260</v>
      </c>
      <c r="G41" s="4">
        <f t="shared" si="1"/>
        <v>378000</v>
      </c>
      <c r="H41" s="4">
        <v>1</v>
      </c>
      <c r="I41" s="4">
        <v>20000</v>
      </c>
      <c r="J41" s="4">
        <f t="shared" si="2"/>
        <v>20000</v>
      </c>
      <c r="K41" s="4">
        <v>1</v>
      </c>
      <c r="L41" s="4">
        <v>6000</v>
      </c>
      <c r="M41" s="4">
        <f t="shared" si="3"/>
        <v>6000</v>
      </c>
      <c r="N41" s="4">
        <v>1</v>
      </c>
      <c r="O41" s="4">
        <v>10000</v>
      </c>
      <c r="P41" s="4">
        <f t="shared" si="4"/>
        <v>10000</v>
      </c>
      <c r="Q41" s="4">
        <f t="shared" si="5"/>
        <v>414000</v>
      </c>
    </row>
    <row r="42" spans="1:17" ht="15.5" hidden="1" x14ac:dyDescent="0.35">
      <c r="A42" s="4">
        <v>27</v>
      </c>
      <c r="B42" s="4" t="s">
        <v>41</v>
      </c>
      <c r="C42" s="4" t="s">
        <v>71</v>
      </c>
      <c r="D42" s="4" t="str">
        <f>C42</f>
        <v xml:space="preserve">Elgal </v>
      </c>
      <c r="E42" s="4">
        <f>18*15</f>
        <v>270</v>
      </c>
      <c r="F42" s="6">
        <f t="shared" si="0"/>
        <v>1260</v>
      </c>
      <c r="G42" s="4">
        <f t="shared" si="1"/>
        <v>340200</v>
      </c>
      <c r="H42" s="4">
        <v>1</v>
      </c>
      <c r="I42" s="4">
        <v>20000</v>
      </c>
      <c r="J42" s="4">
        <f t="shared" si="2"/>
        <v>20000</v>
      </c>
      <c r="K42" s="4">
        <v>1</v>
      </c>
      <c r="L42" s="4">
        <v>6000</v>
      </c>
      <c r="M42" s="4">
        <f t="shared" si="3"/>
        <v>6000</v>
      </c>
      <c r="N42" s="4">
        <v>1</v>
      </c>
      <c r="O42" s="4">
        <v>10000</v>
      </c>
      <c r="P42" s="4">
        <f t="shared" si="4"/>
        <v>10000</v>
      </c>
      <c r="Q42" s="4">
        <f t="shared" si="5"/>
        <v>376200</v>
      </c>
    </row>
    <row r="43" spans="1:17" ht="15.5" hidden="1" x14ac:dyDescent="0.35">
      <c r="A43" s="4">
        <v>28</v>
      </c>
      <c r="B43" s="4" t="s">
        <v>41</v>
      </c>
      <c r="C43" s="4" t="s">
        <v>70</v>
      </c>
      <c r="D43" s="4" t="str">
        <f>C43</f>
        <v xml:space="preserve">Darin </v>
      </c>
      <c r="E43" s="4">
        <f>24*18</f>
        <v>432</v>
      </c>
      <c r="F43" s="6">
        <f t="shared" si="0"/>
        <v>1260</v>
      </c>
      <c r="G43" s="4">
        <f t="shared" si="1"/>
        <v>544320</v>
      </c>
      <c r="H43" s="4">
        <v>1</v>
      </c>
      <c r="I43" s="4">
        <v>20000</v>
      </c>
      <c r="J43" s="4">
        <f t="shared" si="2"/>
        <v>20000</v>
      </c>
      <c r="K43" s="4">
        <v>1</v>
      </c>
      <c r="L43" s="4">
        <v>6000</v>
      </c>
      <c r="M43" s="4">
        <f t="shared" si="3"/>
        <v>6000</v>
      </c>
      <c r="N43" s="4">
        <v>1</v>
      </c>
      <c r="O43" s="4">
        <v>10000</v>
      </c>
      <c r="P43" s="4">
        <f t="shared" si="4"/>
        <v>10000</v>
      </c>
      <c r="Q43" s="4">
        <f t="shared" si="5"/>
        <v>580320</v>
      </c>
    </row>
    <row r="44" spans="1:17" ht="15.5" hidden="1" x14ac:dyDescent="0.35">
      <c r="A44" s="4">
        <v>29</v>
      </c>
      <c r="B44" s="4" t="s">
        <v>42</v>
      </c>
      <c r="C44" s="4" t="s">
        <v>72</v>
      </c>
      <c r="D44" s="4" t="s">
        <v>73</v>
      </c>
      <c r="E44" s="4">
        <f>18*16</f>
        <v>288</v>
      </c>
      <c r="F44" s="6">
        <f t="shared" si="0"/>
        <v>1260</v>
      </c>
      <c r="G44" s="4">
        <f t="shared" si="1"/>
        <v>362880</v>
      </c>
      <c r="H44" s="4">
        <v>1</v>
      </c>
      <c r="I44" s="4">
        <v>20000</v>
      </c>
      <c r="J44" s="4">
        <f t="shared" si="2"/>
        <v>20000</v>
      </c>
      <c r="K44" s="4">
        <v>1</v>
      </c>
      <c r="L44" s="4">
        <v>6000</v>
      </c>
      <c r="M44" s="4">
        <f t="shared" si="3"/>
        <v>6000</v>
      </c>
      <c r="N44" s="4">
        <v>1</v>
      </c>
      <c r="O44" s="4">
        <v>10000</v>
      </c>
      <c r="P44" s="4">
        <f t="shared" si="4"/>
        <v>10000</v>
      </c>
      <c r="Q44" s="4">
        <f t="shared" si="5"/>
        <v>398880</v>
      </c>
    </row>
    <row r="45" spans="1:17" ht="15.5" hidden="1" x14ac:dyDescent="0.35">
      <c r="A45" s="4">
        <v>30</v>
      </c>
      <c r="B45" s="4" t="s">
        <v>42</v>
      </c>
      <c r="C45" s="4" t="s">
        <v>74</v>
      </c>
      <c r="D45" s="4" t="str">
        <f>C45</f>
        <v xml:space="preserve">Bara Jaba </v>
      </c>
      <c r="E45" s="4">
        <f>10*14</f>
        <v>140</v>
      </c>
      <c r="F45" s="6">
        <f t="shared" si="0"/>
        <v>1260</v>
      </c>
      <c r="G45" s="4">
        <f t="shared" si="1"/>
        <v>176400</v>
      </c>
      <c r="H45" s="4">
        <v>1</v>
      </c>
      <c r="I45" s="4">
        <v>20000</v>
      </c>
      <c r="J45" s="4">
        <f t="shared" si="2"/>
        <v>20000</v>
      </c>
      <c r="K45" s="4">
        <v>1</v>
      </c>
      <c r="L45" s="4">
        <v>6000</v>
      </c>
      <c r="M45" s="4">
        <f t="shared" si="3"/>
        <v>6000</v>
      </c>
      <c r="N45" s="4">
        <v>1</v>
      </c>
      <c r="O45" s="4">
        <v>10000</v>
      </c>
      <c r="P45" s="4">
        <f t="shared" si="4"/>
        <v>10000</v>
      </c>
      <c r="Q45" s="4">
        <f t="shared" si="5"/>
        <v>212400</v>
      </c>
    </row>
    <row r="46" spans="1:17" ht="15.5" hidden="1" x14ac:dyDescent="0.35">
      <c r="A46" s="4">
        <v>31</v>
      </c>
      <c r="B46" s="4" t="s">
        <v>43</v>
      </c>
      <c r="C46" s="4" t="s">
        <v>75</v>
      </c>
      <c r="D46" s="4" t="s">
        <v>76</v>
      </c>
      <c r="E46" s="4">
        <f>13.5*11</f>
        <v>148.5</v>
      </c>
      <c r="F46" s="6">
        <f t="shared" si="0"/>
        <v>1260</v>
      </c>
      <c r="G46" s="4">
        <f t="shared" si="1"/>
        <v>187110</v>
      </c>
      <c r="H46" s="4">
        <v>1</v>
      </c>
      <c r="I46" s="4">
        <v>20000</v>
      </c>
      <c r="J46" s="4">
        <f t="shared" si="2"/>
        <v>20000</v>
      </c>
      <c r="K46" s="4">
        <v>1</v>
      </c>
      <c r="L46" s="4">
        <v>6000</v>
      </c>
      <c r="M46" s="4">
        <f t="shared" si="3"/>
        <v>6000</v>
      </c>
      <c r="N46" s="4">
        <v>1</v>
      </c>
      <c r="O46" s="4">
        <v>10000</v>
      </c>
      <c r="P46" s="4">
        <f t="shared" si="4"/>
        <v>10000</v>
      </c>
      <c r="Q46" s="4">
        <f t="shared" si="5"/>
        <v>223110</v>
      </c>
    </row>
    <row r="47" spans="1:17" ht="15.5" hidden="1" x14ac:dyDescent="0.35">
      <c r="A47" s="4">
        <v>32</v>
      </c>
      <c r="B47" s="4" t="s">
        <v>43</v>
      </c>
      <c r="C47" s="4" t="s">
        <v>77</v>
      </c>
      <c r="D47" s="4" t="s">
        <v>78</v>
      </c>
      <c r="E47" s="4">
        <f>10.5*14.5</f>
        <v>152.25</v>
      </c>
      <c r="F47" s="6">
        <f t="shared" si="0"/>
        <v>1260</v>
      </c>
      <c r="G47" s="4">
        <f t="shared" si="1"/>
        <v>191835</v>
      </c>
      <c r="H47" s="4">
        <v>1</v>
      </c>
      <c r="I47" s="4">
        <v>20000</v>
      </c>
      <c r="J47" s="4">
        <f t="shared" si="2"/>
        <v>20000</v>
      </c>
      <c r="K47" s="4">
        <v>1</v>
      </c>
      <c r="L47" s="4">
        <v>6000</v>
      </c>
      <c r="M47" s="4">
        <f t="shared" si="3"/>
        <v>6000</v>
      </c>
      <c r="N47" s="4">
        <v>1</v>
      </c>
      <c r="O47" s="4">
        <v>10000</v>
      </c>
      <c r="P47" s="4">
        <f t="shared" si="4"/>
        <v>10000</v>
      </c>
      <c r="Q47" s="4">
        <f t="shared" si="5"/>
        <v>227835</v>
      </c>
    </row>
    <row r="48" spans="1:17" ht="23.5" hidden="1" x14ac:dyDescent="0.35">
      <c r="E48" s="5">
        <f>SUM(E16:E47)</f>
        <v>8101.75</v>
      </c>
      <c r="F48" s="5"/>
      <c r="G48" s="5"/>
      <c r="H48" s="5">
        <f>SUM(H16:H47)</f>
        <v>32</v>
      </c>
      <c r="I48" s="5"/>
      <c r="J48" s="5"/>
      <c r="K48" s="5">
        <f>SUM(K16:K47)</f>
        <v>32</v>
      </c>
      <c r="L48" s="5"/>
      <c r="M48" s="5"/>
      <c r="N48" s="5">
        <f>SUM(N16:N47)</f>
        <v>32</v>
      </c>
      <c r="Q48" s="10">
        <f>SUM(Q16:Q47)</f>
        <v>11360205</v>
      </c>
    </row>
    <row r="50" spans="17:17" x14ac:dyDescent="0.35">
      <c r="Q50" s="18">
        <f>Q48/70</f>
        <v>162288.64285714287</v>
      </c>
    </row>
  </sheetData>
  <mergeCells count="13">
    <mergeCell ref="A9:E9"/>
    <mergeCell ref="A2:G2"/>
    <mergeCell ref="H14:J14"/>
    <mergeCell ref="K14:M14"/>
    <mergeCell ref="A13:Q13"/>
    <mergeCell ref="A10:E10"/>
    <mergeCell ref="N14:P14"/>
    <mergeCell ref="Q14:Q15"/>
    <mergeCell ref="E14:G14"/>
    <mergeCell ref="A14:A15"/>
    <mergeCell ref="B14:B15"/>
    <mergeCell ref="C14:C15"/>
    <mergeCell ref="D14:D15"/>
  </mergeCells>
  <pageMargins left="0.7" right="0.7" top="0.75" bottom="0.75" header="0.3" footer="0.3"/>
  <pageSetup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9"/>
  <sheetViews>
    <sheetView tabSelected="1" topLeftCell="A28" zoomScale="78" zoomScaleNormal="78" zoomScaleSheetLayoutView="78" workbookViewId="0">
      <selection activeCell="F18" sqref="F18"/>
    </sheetView>
  </sheetViews>
  <sheetFormatPr defaultRowHeight="14.5" x14ac:dyDescent="0.35"/>
  <cols>
    <col min="1" max="1" width="6" style="37" customWidth="1"/>
    <col min="2" max="2" width="12.81640625" customWidth="1"/>
    <col min="3" max="3" width="16.26953125" customWidth="1"/>
    <col min="4" max="4" width="23" customWidth="1"/>
    <col min="5" max="5" width="23.54296875" customWidth="1"/>
    <col min="6" max="6" width="12.54296875" customWidth="1"/>
    <col min="7" max="7" width="12.26953125" customWidth="1"/>
    <col min="8" max="8" width="15.81640625" customWidth="1"/>
    <col min="9" max="9" width="12" customWidth="1"/>
    <col min="10" max="10" width="17.54296875" customWidth="1"/>
    <col min="11" max="11" width="17.81640625" customWidth="1"/>
  </cols>
  <sheetData>
    <row r="2" spans="1:11" x14ac:dyDescent="0.35">
      <c r="F2" s="1"/>
      <c r="G2" s="1"/>
    </row>
    <row r="4" spans="1:11" ht="23.5" x14ac:dyDescent="0.55000000000000004">
      <c r="A4" s="43" t="s">
        <v>100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75.75" customHeight="1" x14ac:dyDescent="0.35">
      <c r="A5" s="41" t="s">
        <v>0</v>
      </c>
      <c r="B5" s="50" t="s">
        <v>97</v>
      </c>
      <c r="C5" s="42" t="s">
        <v>7</v>
      </c>
      <c r="D5" s="42" t="s">
        <v>14</v>
      </c>
      <c r="E5" s="42" t="s">
        <v>8</v>
      </c>
      <c r="F5" s="25" t="s">
        <v>9</v>
      </c>
      <c r="G5" s="25" t="s">
        <v>81</v>
      </c>
      <c r="H5" s="25" t="s">
        <v>83</v>
      </c>
      <c r="I5" s="25" t="s">
        <v>11</v>
      </c>
      <c r="J5" s="26" t="s">
        <v>94</v>
      </c>
      <c r="K5" s="45" t="s">
        <v>99</v>
      </c>
    </row>
    <row r="6" spans="1:11" ht="26.25" customHeight="1" x14ac:dyDescent="0.35">
      <c r="A6" s="41"/>
      <c r="B6" s="51"/>
      <c r="C6" s="42"/>
      <c r="D6" s="42"/>
      <c r="E6" s="42"/>
      <c r="F6" s="25" t="s">
        <v>85</v>
      </c>
      <c r="G6" s="25" t="s">
        <v>4</v>
      </c>
      <c r="H6" s="25" t="s">
        <v>4</v>
      </c>
      <c r="I6" s="25" t="s">
        <v>4</v>
      </c>
      <c r="J6" s="25" t="s">
        <v>4</v>
      </c>
      <c r="K6" s="46"/>
    </row>
    <row r="7" spans="1:11" s="31" customFormat="1" ht="27.75" customHeight="1" x14ac:dyDescent="0.35">
      <c r="A7" s="27">
        <v>1</v>
      </c>
      <c r="B7" s="47" t="s">
        <v>98</v>
      </c>
      <c r="C7" s="28" t="s">
        <v>102</v>
      </c>
      <c r="D7" s="28" t="s">
        <v>13</v>
      </c>
      <c r="E7" s="28" t="s">
        <v>13</v>
      </c>
      <c r="F7" s="29"/>
      <c r="G7" s="29">
        <v>1</v>
      </c>
      <c r="H7" s="29">
        <v>1</v>
      </c>
      <c r="I7" s="29">
        <v>1</v>
      </c>
      <c r="J7" s="29">
        <v>50</v>
      </c>
      <c r="K7" s="30"/>
    </row>
    <row r="8" spans="1:11" s="31" customFormat="1" ht="27.75" customHeight="1" x14ac:dyDescent="0.35">
      <c r="A8" s="27">
        <v>2</v>
      </c>
      <c r="B8" s="48"/>
      <c r="C8" s="28" t="s">
        <v>102</v>
      </c>
      <c r="D8" s="28" t="s">
        <v>103</v>
      </c>
      <c r="E8" s="28" t="s">
        <v>103</v>
      </c>
      <c r="F8" s="29">
        <v>62</v>
      </c>
      <c r="G8" s="29"/>
      <c r="H8" s="29"/>
      <c r="I8" s="29"/>
      <c r="J8" s="29"/>
      <c r="K8" s="30"/>
    </row>
    <row r="9" spans="1:11" s="31" customFormat="1" ht="27.75" customHeight="1" x14ac:dyDescent="0.35">
      <c r="A9" s="27">
        <v>3</v>
      </c>
      <c r="B9" s="48"/>
      <c r="C9" s="28" t="s">
        <v>16</v>
      </c>
      <c r="D9" s="28" t="s">
        <v>17</v>
      </c>
      <c r="E9" s="28" t="str">
        <f>D9</f>
        <v xml:space="preserve">Sorano </v>
      </c>
      <c r="F9" s="29">
        <v>90</v>
      </c>
      <c r="G9" s="29"/>
      <c r="H9" s="29"/>
      <c r="I9" s="29"/>
      <c r="J9" s="29"/>
      <c r="K9" s="30"/>
    </row>
    <row r="10" spans="1:11" s="31" customFormat="1" ht="27.75" customHeight="1" x14ac:dyDescent="0.35">
      <c r="A10" s="27">
        <v>4</v>
      </c>
      <c r="B10" s="48"/>
      <c r="C10" s="28" t="s">
        <v>16</v>
      </c>
      <c r="D10" s="28" t="s">
        <v>18</v>
      </c>
      <c r="E10" s="28" t="str">
        <f>D10</f>
        <v xml:space="preserve">Bar Sagi </v>
      </c>
      <c r="F10" s="29"/>
      <c r="G10" s="29">
        <v>1</v>
      </c>
      <c r="H10" s="29">
        <v>1</v>
      </c>
      <c r="I10" s="29">
        <v>1</v>
      </c>
      <c r="J10" s="29">
        <v>50</v>
      </c>
      <c r="K10" s="30"/>
    </row>
    <row r="11" spans="1:11" s="35" customFormat="1" ht="27.75" customHeight="1" x14ac:dyDescent="0.35">
      <c r="A11" s="38">
        <v>5</v>
      </c>
      <c r="B11" s="48"/>
      <c r="C11" s="32" t="s">
        <v>19</v>
      </c>
      <c r="D11" s="32" t="s">
        <v>20</v>
      </c>
      <c r="E11" s="32" t="str">
        <f>D11</f>
        <v xml:space="preserve">Ganjgal </v>
      </c>
      <c r="F11" s="33">
        <v>154</v>
      </c>
      <c r="G11" s="33">
        <v>1</v>
      </c>
      <c r="H11" s="33">
        <v>1</v>
      </c>
      <c r="I11" s="33">
        <v>1</v>
      </c>
      <c r="J11" s="33">
        <v>50</v>
      </c>
      <c r="K11" s="34"/>
    </row>
    <row r="12" spans="1:11" s="35" customFormat="1" ht="27.75" customHeight="1" x14ac:dyDescent="0.35">
      <c r="A12" s="38">
        <v>6</v>
      </c>
      <c r="B12" s="48"/>
      <c r="C12" s="32" t="s">
        <v>19</v>
      </c>
      <c r="D12" s="32" t="s">
        <v>21</v>
      </c>
      <c r="E12" s="32" t="s">
        <v>22</v>
      </c>
      <c r="F12" s="29">
        <v>48</v>
      </c>
      <c r="G12" s="33"/>
      <c r="H12" s="33"/>
      <c r="I12" s="33"/>
      <c r="J12" s="33"/>
      <c r="K12" s="34"/>
    </row>
    <row r="13" spans="1:11" s="35" customFormat="1" ht="27.75" customHeight="1" x14ac:dyDescent="0.35">
      <c r="A13" s="38">
        <v>7</v>
      </c>
      <c r="B13" s="48"/>
      <c r="C13" s="32" t="s">
        <v>23</v>
      </c>
      <c r="D13" s="32" t="s">
        <v>24</v>
      </c>
      <c r="E13" s="32" t="s">
        <v>25</v>
      </c>
      <c r="F13" s="33">
        <v>64</v>
      </c>
      <c r="G13" s="33">
        <v>1</v>
      </c>
      <c r="H13" s="33">
        <v>1</v>
      </c>
      <c r="I13" s="33">
        <v>1</v>
      </c>
      <c r="J13" s="33">
        <v>50</v>
      </c>
      <c r="K13" s="34"/>
    </row>
    <row r="14" spans="1:11" s="35" customFormat="1" ht="27.75" customHeight="1" x14ac:dyDescent="0.35">
      <c r="A14" s="38">
        <v>8</v>
      </c>
      <c r="B14" s="48"/>
      <c r="C14" s="32" t="s">
        <v>23</v>
      </c>
      <c r="D14" s="32" t="s">
        <v>26</v>
      </c>
      <c r="E14" s="32" t="s">
        <v>27</v>
      </c>
      <c r="F14" s="33">
        <v>36</v>
      </c>
      <c r="G14" s="33"/>
      <c r="H14" s="33"/>
      <c r="I14" s="33"/>
      <c r="J14" s="33"/>
      <c r="K14" s="34"/>
    </row>
    <row r="15" spans="1:11" s="35" customFormat="1" ht="27.75" customHeight="1" x14ac:dyDescent="0.35">
      <c r="A15" s="38">
        <v>9</v>
      </c>
      <c r="B15" s="48"/>
      <c r="C15" s="32" t="s">
        <v>28</v>
      </c>
      <c r="D15" s="32" t="s">
        <v>29</v>
      </c>
      <c r="E15" s="32" t="s">
        <v>30</v>
      </c>
      <c r="F15" s="33">
        <v>50</v>
      </c>
      <c r="G15" s="33">
        <v>1</v>
      </c>
      <c r="H15" s="33">
        <v>1</v>
      </c>
      <c r="I15" s="33">
        <v>1</v>
      </c>
      <c r="J15" s="33">
        <v>50</v>
      </c>
      <c r="K15" s="34"/>
    </row>
    <row r="16" spans="1:11" s="31" customFormat="1" ht="27.75" customHeight="1" x14ac:dyDescent="0.35">
      <c r="A16" s="27">
        <v>10</v>
      </c>
      <c r="B16" s="48"/>
      <c r="C16" s="28" t="s">
        <v>28</v>
      </c>
      <c r="D16" s="28" t="s">
        <v>31</v>
      </c>
      <c r="E16" s="28" t="s">
        <v>32</v>
      </c>
      <c r="F16" s="29">
        <v>54</v>
      </c>
      <c r="G16" s="29"/>
      <c r="H16" s="29"/>
      <c r="I16" s="29"/>
      <c r="J16" s="29"/>
      <c r="K16" s="30"/>
    </row>
    <row r="17" spans="1:11" s="31" customFormat="1" ht="27.75" customHeight="1" x14ac:dyDescent="0.35">
      <c r="A17" s="27">
        <v>11</v>
      </c>
      <c r="B17" s="48"/>
      <c r="C17" s="28" t="s">
        <v>33</v>
      </c>
      <c r="D17" s="28" t="s">
        <v>44</v>
      </c>
      <c r="E17" s="28" t="s">
        <v>45</v>
      </c>
      <c r="F17" s="29">
        <v>60</v>
      </c>
      <c r="G17" s="29">
        <v>1</v>
      </c>
      <c r="H17" s="29">
        <v>1</v>
      </c>
      <c r="I17" s="29">
        <v>1</v>
      </c>
      <c r="J17" s="29">
        <v>50</v>
      </c>
      <c r="K17" s="30"/>
    </row>
    <row r="18" spans="1:11" s="31" customFormat="1" ht="27.75" customHeight="1" x14ac:dyDescent="0.35">
      <c r="A18" s="27">
        <v>12</v>
      </c>
      <c r="B18" s="48"/>
      <c r="C18" s="28" t="s">
        <v>33</v>
      </c>
      <c r="D18" s="28" t="s">
        <v>46</v>
      </c>
      <c r="E18" s="28" t="str">
        <f>D18</f>
        <v xml:space="preserve">Watla </v>
      </c>
      <c r="F18" s="29"/>
      <c r="G18" s="33">
        <v>1</v>
      </c>
      <c r="H18" s="33">
        <v>1</v>
      </c>
      <c r="I18" s="33">
        <v>1</v>
      </c>
      <c r="J18" s="33">
        <v>50</v>
      </c>
      <c r="K18" s="30"/>
    </row>
    <row r="19" spans="1:11" s="31" customFormat="1" ht="27.75" customHeight="1" x14ac:dyDescent="0.35">
      <c r="A19" s="27">
        <v>13</v>
      </c>
      <c r="B19" s="48"/>
      <c r="C19" s="28" t="s">
        <v>34</v>
      </c>
      <c r="D19" s="28" t="s">
        <v>47</v>
      </c>
      <c r="E19" s="28" t="s">
        <v>48</v>
      </c>
      <c r="F19" s="29">
        <v>60</v>
      </c>
      <c r="G19" s="29"/>
      <c r="H19" s="29"/>
      <c r="I19" s="29"/>
      <c r="J19" s="29"/>
      <c r="K19" s="30"/>
    </row>
    <row r="20" spans="1:11" s="31" customFormat="1" ht="27.75" customHeight="1" x14ac:dyDescent="0.35">
      <c r="A20" s="27">
        <v>14</v>
      </c>
      <c r="B20" s="48"/>
      <c r="C20" s="28" t="s">
        <v>34</v>
      </c>
      <c r="D20" s="28" t="s">
        <v>49</v>
      </c>
      <c r="E20" s="28" t="s">
        <v>50</v>
      </c>
      <c r="F20" s="29">
        <v>48</v>
      </c>
      <c r="G20" s="29"/>
      <c r="H20" s="29"/>
      <c r="I20" s="29"/>
      <c r="J20" s="29"/>
      <c r="K20" s="30"/>
    </row>
    <row r="21" spans="1:11" s="31" customFormat="1" ht="27.75" customHeight="1" x14ac:dyDescent="0.35">
      <c r="A21" s="27">
        <v>15</v>
      </c>
      <c r="B21" s="48"/>
      <c r="C21" s="28" t="s">
        <v>35</v>
      </c>
      <c r="D21" s="28" t="s">
        <v>51</v>
      </c>
      <c r="E21" s="28" t="str">
        <f>D21</f>
        <v xml:space="preserve">Sonu </v>
      </c>
      <c r="F21" s="29">
        <v>66</v>
      </c>
      <c r="G21" s="29"/>
      <c r="H21" s="29"/>
      <c r="I21" s="29"/>
      <c r="J21" s="29"/>
      <c r="K21" s="30"/>
    </row>
    <row r="22" spans="1:11" s="31" customFormat="1" ht="27.75" customHeight="1" x14ac:dyDescent="0.35">
      <c r="A22" s="27">
        <v>16</v>
      </c>
      <c r="B22" s="48"/>
      <c r="C22" s="28" t="s">
        <v>35</v>
      </c>
      <c r="D22" s="28" t="s">
        <v>49</v>
      </c>
      <c r="E22" s="28" t="str">
        <f>D22</f>
        <v xml:space="preserve">Bar Kaly </v>
      </c>
      <c r="F22" s="29"/>
      <c r="G22" s="29">
        <v>1</v>
      </c>
      <c r="H22" s="29">
        <v>1</v>
      </c>
      <c r="I22" s="29">
        <v>1</v>
      </c>
      <c r="J22" s="29">
        <v>50</v>
      </c>
      <c r="K22" s="30"/>
    </row>
    <row r="23" spans="1:11" s="31" customFormat="1" ht="27.75" customHeight="1" x14ac:dyDescent="0.35">
      <c r="A23" s="27">
        <v>17</v>
      </c>
      <c r="B23" s="48"/>
      <c r="C23" s="28" t="s">
        <v>36</v>
      </c>
      <c r="D23" s="28" t="s">
        <v>52</v>
      </c>
      <c r="E23" s="28" t="str">
        <f>D23</f>
        <v xml:space="preserve">Bazar </v>
      </c>
      <c r="F23" s="29">
        <v>56</v>
      </c>
      <c r="G23" s="29"/>
      <c r="H23" s="29"/>
      <c r="I23" s="29"/>
      <c r="J23" s="29"/>
      <c r="K23" s="30"/>
    </row>
    <row r="24" spans="1:11" s="31" customFormat="1" ht="27.75" customHeight="1" x14ac:dyDescent="0.35">
      <c r="A24" s="27">
        <v>18</v>
      </c>
      <c r="B24" s="48"/>
      <c r="C24" s="28" t="s">
        <v>36</v>
      </c>
      <c r="D24" s="28" t="s">
        <v>53</v>
      </c>
      <c r="E24" s="28" t="str">
        <f>D24</f>
        <v xml:space="preserve">Bidad </v>
      </c>
      <c r="F24" s="29">
        <v>48</v>
      </c>
      <c r="G24" s="29"/>
      <c r="H24" s="29"/>
      <c r="I24" s="29"/>
      <c r="J24" s="29"/>
      <c r="K24" s="30"/>
    </row>
    <row r="25" spans="1:11" s="31" customFormat="1" ht="27.75" customHeight="1" x14ac:dyDescent="0.35">
      <c r="A25" s="27">
        <v>19</v>
      </c>
      <c r="B25" s="48"/>
      <c r="C25" s="28" t="s">
        <v>37</v>
      </c>
      <c r="D25" s="28" t="s">
        <v>54</v>
      </c>
      <c r="E25" s="28" t="s">
        <v>55</v>
      </c>
      <c r="F25" s="29">
        <v>36</v>
      </c>
      <c r="G25" s="29"/>
      <c r="H25" s="29"/>
      <c r="I25" s="29"/>
      <c r="J25" s="29"/>
      <c r="K25" s="30"/>
    </row>
    <row r="26" spans="1:11" s="31" customFormat="1" ht="27.75" customHeight="1" x14ac:dyDescent="0.35">
      <c r="A26" s="27">
        <v>20</v>
      </c>
      <c r="B26" s="48"/>
      <c r="C26" s="28" t="s">
        <v>37</v>
      </c>
      <c r="D26" s="28" t="s">
        <v>56</v>
      </c>
      <c r="E26" s="28" t="s">
        <v>57</v>
      </c>
      <c r="F26" s="29">
        <v>36</v>
      </c>
      <c r="G26" s="29"/>
      <c r="H26" s="29"/>
      <c r="I26" s="29"/>
      <c r="J26" s="29"/>
      <c r="K26" s="30"/>
    </row>
    <row r="27" spans="1:11" s="31" customFormat="1" ht="27.75" customHeight="1" x14ac:dyDescent="0.35">
      <c r="A27" s="27">
        <v>21</v>
      </c>
      <c r="B27" s="48"/>
      <c r="C27" s="28" t="s">
        <v>38</v>
      </c>
      <c r="D27" s="28" t="s">
        <v>58</v>
      </c>
      <c r="E27" s="28" t="s">
        <v>59</v>
      </c>
      <c r="F27" s="29">
        <v>34</v>
      </c>
      <c r="G27" s="29"/>
      <c r="H27" s="29"/>
      <c r="I27" s="29"/>
      <c r="J27" s="29"/>
      <c r="K27" s="30"/>
    </row>
    <row r="28" spans="1:11" s="31" customFormat="1" ht="27.75" customHeight="1" x14ac:dyDescent="0.35">
      <c r="A28" s="27">
        <v>22</v>
      </c>
      <c r="B28" s="48"/>
      <c r="C28" s="28" t="s">
        <v>38</v>
      </c>
      <c r="D28" s="28" t="s">
        <v>60</v>
      </c>
      <c r="E28" s="28" t="s">
        <v>61</v>
      </c>
      <c r="F28" s="29">
        <v>32</v>
      </c>
      <c r="G28" s="29"/>
      <c r="H28" s="29"/>
      <c r="I28" s="29"/>
      <c r="J28" s="29"/>
      <c r="K28" s="30"/>
    </row>
    <row r="29" spans="1:11" s="31" customFormat="1" ht="27.75" customHeight="1" x14ac:dyDescent="0.35">
      <c r="A29" s="27">
        <v>23</v>
      </c>
      <c r="B29" s="48"/>
      <c r="C29" s="28" t="s">
        <v>39</v>
      </c>
      <c r="D29" s="28" t="s">
        <v>62</v>
      </c>
      <c r="E29" s="28" t="s">
        <v>63</v>
      </c>
      <c r="F29" s="29">
        <v>60</v>
      </c>
      <c r="G29" s="29"/>
      <c r="H29" s="29"/>
      <c r="I29" s="29"/>
      <c r="J29" s="29"/>
      <c r="K29" s="30"/>
    </row>
    <row r="30" spans="1:11" s="31" customFormat="1" ht="27.75" customHeight="1" x14ac:dyDescent="0.35">
      <c r="A30" s="27">
        <v>24</v>
      </c>
      <c r="B30" s="48"/>
      <c r="C30" s="28" t="s">
        <v>39</v>
      </c>
      <c r="D30" s="28" t="s">
        <v>64</v>
      </c>
      <c r="E30" s="28" t="s">
        <v>65</v>
      </c>
      <c r="F30" s="29">
        <v>54</v>
      </c>
      <c r="G30" s="29"/>
      <c r="H30" s="29"/>
      <c r="I30" s="29"/>
      <c r="J30" s="29"/>
      <c r="K30" s="30"/>
    </row>
    <row r="31" spans="1:11" s="31" customFormat="1" ht="27.75" customHeight="1" x14ac:dyDescent="0.35">
      <c r="A31" s="27">
        <v>25</v>
      </c>
      <c r="B31" s="48"/>
      <c r="C31" s="28" t="s">
        <v>40</v>
      </c>
      <c r="D31" s="28" t="s">
        <v>66</v>
      </c>
      <c r="E31" s="28" t="s">
        <v>67</v>
      </c>
      <c r="F31" s="29">
        <v>56</v>
      </c>
      <c r="G31" s="29"/>
      <c r="H31" s="29"/>
      <c r="I31" s="29"/>
      <c r="J31" s="29"/>
      <c r="K31" s="30"/>
    </row>
    <row r="32" spans="1:11" s="31" customFormat="1" ht="27.75" customHeight="1" x14ac:dyDescent="0.35">
      <c r="A32" s="27">
        <v>26</v>
      </c>
      <c r="B32" s="48"/>
      <c r="C32" s="28" t="s">
        <v>40</v>
      </c>
      <c r="D32" s="28" t="s">
        <v>68</v>
      </c>
      <c r="E32" s="28" t="s">
        <v>69</v>
      </c>
      <c r="F32" s="29"/>
      <c r="G32" s="29">
        <v>1</v>
      </c>
      <c r="H32" s="29">
        <v>1</v>
      </c>
      <c r="I32" s="29">
        <v>1</v>
      </c>
      <c r="J32" s="29">
        <v>50</v>
      </c>
      <c r="K32" s="30"/>
    </row>
    <row r="33" spans="1:11" s="31" customFormat="1" ht="27.75" customHeight="1" x14ac:dyDescent="0.35">
      <c r="A33" s="27">
        <v>27</v>
      </c>
      <c r="B33" s="48"/>
      <c r="C33" s="28" t="s">
        <v>41</v>
      </c>
      <c r="D33" s="28" t="s">
        <v>71</v>
      </c>
      <c r="E33" s="28" t="str">
        <f>D33</f>
        <v xml:space="preserve">Elgal </v>
      </c>
      <c r="F33" s="29">
        <v>36</v>
      </c>
      <c r="G33" s="29"/>
      <c r="H33" s="29"/>
      <c r="I33" s="29"/>
      <c r="J33" s="29"/>
      <c r="K33" s="30"/>
    </row>
    <row r="34" spans="1:11" s="31" customFormat="1" ht="27.75" customHeight="1" x14ac:dyDescent="0.35">
      <c r="A34" s="27">
        <v>28</v>
      </c>
      <c r="B34" s="48"/>
      <c r="C34" s="28" t="s">
        <v>41</v>
      </c>
      <c r="D34" s="28" t="s">
        <v>70</v>
      </c>
      <c r="E34" s="28" t="str">
        <f>D34</f>
        <v xml:space="preserve">Darin </v>
      </c>
      <c r="F34" s="29">
        <v>48</v>
      </c>
      <c r="G34" s="29"/>
      <c r="H34" s="29"/>
      <c r="I34" s="29"/>
      <c r="J34" s="29"/>
      <c r="K34" s="30"/>
    </row>
    <row r="35" spans="1:11" s="31" customFormat="1" ht="27.75" customHeight="1" x14ac:dyDescent="0.35">
      <c r="A35" s="27">
        <v>29</v>
      </c>
      <c r="B35" s="48"/>
      <c r="C35" s="28" t="s">
        <v>42</v>
      </c>
      <c r="D35" s="28" t="s">
        <v>72</v>
      </c>
      <c r="E35" s="28" t="s">
        <v>73</v>
      </c>
      <c r="F35" s="29">
        <v>36</v>
      </c>
      <c r="G35" s="29"/>
      <c r="H35" s="29"/>
      <c r="I35" s="29"/>
      <c r="J35" s="29"/>
      <c r="K35" s="30"/>
    </row>
    <row r="36" spans="1:11" s="31" customFormat="1" ht="27.75" customHeight="1" x14ac:dyDescent="0.35">
      <c r="A36" s="27">
        <v>30</v>
      </c>
      <c r="B36" s="48"/>
      <c r="C36" s="28" t="s">
        <v>42</v>
      </c>
      <c r="D36" s="28" t="s">
        <v>74</v>
      </c>
      <c r="E36" s="28" t="str">
        <f>D36</f>
        <v xml:space="preserve">Bara Jaba </v>
      </c>
      <c r="F36" s="29"/>
      <c r="G36" s="29">
        <v>1</v>
      </c>
      <c r="H36" s="29">
        <v>1</v>
      </c>
      <c r="I36" s="29">
        <v>1</v>
      </c>
      <c r="J36" s="29">
        <v>50</v>
      </c>
      <c r="K36" s="30"/>
    </row>
    <row r="37" spans="1:11" s="31" customFormat="1" ht="27.75" customHeight="1" x14ac:dyDescent="0.35">
      <c r="A37" s="27">
        <v>31</v>
      </c>
      <c r="B37" s="48"/>
      <c r="C37" s="28" t="s">
        <v>43</v>
      </c>
      <c r="D37" s="28" t="s">
        <v>75</v>
      </c>
      <c r="E37" s="28" t="s">
        <v>76</v>
      </c>
      <c r="F37" s="29">
        <v>27</v>
      </c>
      <c r="G37" s="29"/>
      <c r="H37" s="29"/>
      <c r="I37" s="29"/>
      <c r="J37" s="29"/>
      <c r="K37" s="30"/>
    </row>
    <row r="38" spans="1:11" s="31" customFormat="1" ht="27.75" customHeight="1" x14ac:dyDescent="0.35">
      <c r="A38" s="27">
        <v>32</v>
      </c>
      <c r="B38" s="49"/>
      <c r="C38" s="28" t="s">
        <v>43</v>
      </c>
      <c r="D38" s="28" t="s">
        <v>77</v>
      </c>
      <c r="E38" s="28" t="s">
        <v>101</v>
      </c>
      <c r="F38" s="29">
        <v>29</v>
      </c>
      <c r="G38" s="36"/>
      <c r="H38" s="36"/>
      <c r="I38" s="36"/>
      <c r="J38" s="36"/>
      <c r="K38" s="30"/>
    </row>
    <row r="39" spans="1:11" s="31" customFormat="1" ht="27.75" customHeight="1" x14ac:dyDescent="0.35">
      <c r="A39" s="37"/>
      <c r="F39" s="24">
        <f>SUM(F7:F38)</f>
        <v>1380</v>
      </c>
      <c r="G39" s="24">
        <f>SUM(G7:G38)</f>
        <v>10</v>
      </c>
      <c r="H39" s="24">
        <f>SUM(H7:H38)</f>
        <v>10</v>
      </c>
      <c r="I39" s="24">
        <f>SUM(I7:I38)</f>
        <v>10</v>
      </c>
      <c r="J39" s="24">
        <f>SUM(J7:J38)</f>
        <v>500</v>
      </c>
      <c r="K39" s="10"/>
    </row>
  </sheetData>
  <mergeCells count="8">
    <mergeCell ref="K5:K6"/>
    <mergeCell ref="B7:B38"/>
    <mergeCell ref="A4:K4"/>
    <mergeCell ref="A5:A6"/>
    <mergeCell ref="B5:B6"/>
    <mergeCell ref="C5:C6"/>
    <mergeCell ref="D5:D6"/>
    <mergeCell ref="E5:E6"/>
  </mergeCells>
  <pageMargins left="0.25" right="0.25" top="0.5" bottom="0.5" header="0" footer="0"/>
  <pageSetup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9"/>
  <sheetViews>
    <sheetView view="pageBreakPreview" zoomScale="60" zoomScaleNormal="78" workbookViewId="0">
      <selection activeCell="G12" sqref="G12"/>
    </sheetView>
  </sheetViews>
  <sheetFormatPr defaultRowHeight="14.5" x14ac:dyDescent="0.35"/>
  <cols>
    <col min="1" max="1" width="6" customWidth="1"/>
    <col min="2" max="2" width="27.1796875" customWidth="1"/>
    <col min="3" max="3" width="73.26953125" bestFit="1" customWidth="1"/>
    <col min="4" max="4" width="15.7265625" customWidth="1"/>
    <col min="5" max="5" width="20.54296875" bestFit="1" customWidth="1"/>
    <col min="6" max="6" width="9.453125" bestFit="1" customWidth="1"/>
    <col min="7" max="7" width="21.1796875" bestFit="1" customWidth="1"/>
    <col min="8" max="8" width="16.1796875" bestFit="1" customWidth="1"/>
    <col min="9" max="9" width="5.453125" bestFit="1" customWidth="1"/>
    <col min="10" max="10" width="6.81640625" bestFit="1" customWidth="1"/>
    <col min="11" max="11" width="7.81640625" bestFit="1" customWidth="1"/>
    <col min="12" max="12" width="6" bestFit="1" customWidth="1"/>
    <col min="13" max="13" width="6.81640625" customWidth="1"/>
    <col min="14" max="14" width="7.1796875" bestFit="1" customWidth="1"/>
    <col min="15" max="15" width="5.453125" bestFit="1" customWidth="1"/>
    <col min="16" max="16" width="6.81640625" bestFit="1" customWidth="1"/>
    <col min="17" max="17" width="7.1796875" bestFit="1" customWidth="1"/>
    <col min="18" max="18" width="21.1796875" bestFit="1" customWidth="1"/>
  </cols>
  <sheetData>
    <row r="2" spans="1:18" x14ac:dyDescent="0.35">
      <c r="F2" s="1"/>
      <c r="G2" s="1"/>
      <c r="H2" s="1"/>
      <c r="I2" s="1"/>
    </row>
    <row r="4" spans="1:18" ht="23.5" x14ac:dyDescent="0.55000000000000004">
      <c r="A4" s="43" t="s">
        <v>80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8" ht="42.65" customHeight="1" x14ac:dyDescent="0.35">
      <c r="A5" s="41" t="s">
        <v>0</v>
      </c>
      <c r="B5" s="45" t="s">
        <v>97</v>
      </c>
      <c r="C5" s="41" t="s">
        <v>7</v>
      </c>
      <c r="D5" s="41" t="s">
        <v>14</v>
      </c>
      <c r="E5" s="41" t="s">
        <v>8</v>
      </c>
      <c r="F5" s="41" t="s">
        <v>9</v>
      </c>
      <c r="G5" s="41"/>
      <c r="H5" s="41"/>
      <c r="I5" s="41" t="s">
        <v>81</v>
      </c>
      <c r="J5" s="41"/>
      <c r="K5" s="41"/>
      <c r="L5" s="42" t="s">
        <v>83</v>
      </c>
      <c r="M5" s="41"/>
      <c r="N5" s="41"/>
      <c r="O5" s="41" t="s">
        <v>11</v>
      </c>
      <c r="P5" s="41"/>
      <c r="Q5" s="41"/>
      <c r="R5" s="45" t="s">
        <v>6</v>
      </c>
    </row>
    <row r="6" spans="1:18" ht="18.5" x14ac:dyDescent="0.35">
      <c r="A6" s="41"/>
      <c r="B6" s="46"/>
      <c r="C6" s="41"/>
      <c r="D6" s="41"/>
      <c r="E6" s="41"/>
      <c r="F6" s="7" t="s">
        <v>85</v>
      </c>
      <c r="G6" s="7" t="s">
        <v>86</v>
      </c>
      <c r="H6" s="7" t="s">
        <v>10</v>
      </c>
      <c r="I6" s="7" t="s">
        <v>4</v>
      </c>
      <c r="J6" s="7" t="s">
        <v>5</v>
      </c>
      <c r="K6" s="7" t="s">
        <v>10</v>
      </c>
      <c r="L6" s="7" t="s">
        <v>4</v>
      </c>
      <c r="M6" s="7" t="s">
        <v>5</v>
      </c>
      <c r="N6" s="7" t="s">
        <v>10</v>
      </c>
      <c r="O6" s="7" t="s">
        <v>4</v>
      </c>
      <c r="P6" s="7" t="s">
        <v>5</v>
      </c>
      <c r="Q6" s="7" t="s">
        <v>10</v>
      </c>
      <c r="R6" s="46"/>
    </row>
    <row r="7" spans="1:18" ht="15.5" x14ac:dyDescent="0.35">
      <c r="A7" s="4">
        <v>1</v>
      </c>
      <c r="B7" s="47" t="s">
        <v>98</v>
      </c>
      <c r="C7" s="4" t="s">
        <v>12</v>
      </c>
      <c r="D7" s="4" t="s">
        <v>13</v>
      </c>
      <c r="E7" s="4" t="s">
        <v>13</v>
      </c>
      <c r="F7" s="4">
        <f>25*15</f>
        <v>375</v>
      </c>
      <c r="G7" s="6">
        <f>18*70</f>
        <v>1260</v>
      </c>
      <c r="H7" s="4">
        <f>F7*G7</f>
        <v>472500</v>
      </c>
      <c r="I7" s="4">
        <v>1</v>
      </c>
      <c r="J7" s="4">
        <v>20000</v>
      </c>
      <c r="K7" s="4">
        <f>I7*J7</f>
        <v>20000</v>
      </c>
      <c r="L7" s="4">
        <v>1</v>
      </c>
      <c r="M7" s="4">
        <v>6000</v>
      </c>
      <c r="N7" s="4">
        <f>L7*M7</f>
        <v>6000</v>
      </c>
      <c r="O7" s="4">
        <v>1</v>
      </c>
      <c r="P7" s="4">
        <v>10000</v>
      </c>
      <c r="Q7" s="4">
        <f>O7*P7</f>
        <v>10000</v>
      </c>
      <c r="R7" s="4">
        <f>H7+K7+N7+Q7</f>
        <v>508500</v>
      </c>
    </row>
    <row r="8" spans="1:18" ht="15.5" x14ac:dyDescent="0.35">
      <c r="A8" s="4">
        <v>2</v>
      </c>
      <c r="B8" s="48"/>
      <c r="C8" s="4" t="s">
        <v>12</v>
      </c>
      <c r="D8" s="4" t="s">
        <v>15</v>
      </c>
      <c r="E8" s="4" t="s">
        <v>15</v>
      </c>
      <c r="F8" s="4">
        <f>(31*18)+(20*20)</f>
        <v>958</v>
      </c>
      <c r="G8" s="6">
        <f t="shared" ref="G8:G38" si="0">18*70</f>
        <v>1260</v>
      </c>
      <c r="H8" s="4">
        <f t="shared" ref="H8:H38" si="1">F8*G8</f>
        <v>1207080</v>
      </c>
      <c r="I8" s="4">
        <v>1</v>
      </c>
      <c r="J8" s="4">
        <v>20000</v>
      </c>
      <c r="K8" s="4">
        <f t="shared" ref="K8:K38" si="2">I8*J8</f>
        <v>20000</v>
      </c>
      <c r="L8" s="4">
        <v>1</v>
      </c>
      <c r="M8" s="4">
        <v>6000</v>
      </c>
      <c r="N8" s="4">
        <f t="shared" ref="N8:N38" si="3">L8*M8</f>
        <v>6000</v>
      </c>
      <c r="O8" s="4">
        <v>1</v>
      </c>
      <c r="P8" s="4">
        <v>10000</v>
      </c>
      <c r="Q8" s="4">
        <f t="shared" ref="Q8:Q38" si="4">O8*P8</f>
        <v>10000</v>
      </c>
      <c r="R8" s="4">
        <f t="shared" ref="R8:R38" si="5">H8+K8+N8+Q8</f>
        <v>1243080</v>
      </c>
    </row>
    <row r="9" spans="1:18" ht="15.5" x14ac:dyDescent="0.35">
      <c r="A9" s="4">
        <v>3</v>
      </c>
      <c r="B9" s="48"/>
      <c r="C9" s="4" t="s">
        <v>16</v>
      </c>
      <c r="D9" s="4" t="s">
        <v>17</v>
      </c>
      <c r="E9" s="4" t="str">
        <f>D9</f>
        <v xml:space="preserve">Sorano </v>
      </c>
      <c r="F9" s="4">
        <f>12*18</f>
        <v>216</v>
      </c>
      <c r="G9" s="6">
        <f t="shared" si="0"/>
        <v>1260</v>
      </c>
      <c r="H9" s="4">
        <f t="shared" si="1"/>
        <v>272160</v>
      </c>
      <c r="I9" s="4">
        <v>1</v>
      </c>
      <c r="J9" s="4">
        <v>20000</v>
      </c>
      <c r="K9" s="4">
        <f t="shared" si="2"/>
        <v>20000</v>
      </c>
      <c r="L9" s="4">
        <v>1</v>
      </c>
      <c r="M9" s="4">
        <v>6000</v>
      </c>
      <c r="N9" s="4">
        <f t="shared" si="3"/>
        <v>6000</v>
      </c>
      <c r="O9" s="4">
        <v>1</v>
      </c>
      <c r="P9" s="4">
        <v>10000</v>
      </c>
      <c r="Q9" s="4">
        <f t="shared" si="4"/>
        <v>10000</v>
      </c>
      <c r="R9" s="4">
        <f t="shared" si="5"/>
        <v>308160</v>
      </c>
    </row>
    <row r="10" spans="1:18" ht="15.5" x14ac:dyDescent="0.35">
      <c r="A10" s="4">
        <v>4</v>
      </c>
      <c r="B10" s="48"/>
      <c r="C10" s="4" t="s">
        <v>16</v>
      </c>
      <c r="D10" s="4" t="s">
        <v>18</v>
      </c>
      <c r="E10" s="4" t="str">
        <f>D10</f>
        <v xml:space="preserve">Bar Sagi </v>
      </c>
      <c r="F10" s="4">
        <f>10*15</f>
        <v>150</v>
      </c>
      <c r="G10" s="6">
        <f t="shared" si="0"/>
        <v>1260</v>
      </c>
      <c r="H10" s="4">
        <f t="shared" si="1"/>
        <v>189000</v>
      </c>
      <c r="I10" s="4">
        <v>1</v>
      </c>
      <c r="J10" s="4">
        <v>20000</v>
      </c>
      <c r="K10" s="4">
        <f t="shared" si="2"/>
        <v>20000</v>
      </c>
      <c r="L10" s="4">
        <v>1</v>
      </c>
      <c r="M10" s="4">
        <v>6000</v>
      </c>
      <c r="N10" s="4">
        <f t="shared" si="3"/>
        <v>6000</v>
      </c>
      <c r="O10" s="4">
        <v>1</v>
      </c>
      <c r="P10" s="4">
        <v>10000</v>
      </c>
      <c r="Q10" s="4">
        <f t="shared" si="4"/>
        <v>10000</v>
      </c>
      <c r="R10" s="4">
        <f t="shared" si="5"/>
        <v>225000</v>
      </c>
    </row>
    <row r="11" spans="1:18" ht="15.5" x14ac:dyDescent="0.35">
      <c r="A11" s="4">
        <v>5</v>
      </c>
      <c r="B11" s="48"/>
      <c r="C11" s="4" t="s">
        <v>19</v>
      </c>
      <c r="D11" s="4" t="s">
        <v>20</v>
      </c>
      <c r="E11" s="4" t="str">
        <f>D11</f>
        <v xml:space="preserve">Ganjgal </v>
      </c>
      <c r="F11" s="4">
        <f>12*20</f>
        <v>240</v>
      </c>
      <c r="G11" s="6">
        <f t="shared" si="0"/>
        <v>1260</v>
      </c>
      <c r="H11" s="4">
        <f t="shared" si="1"/>
        <v>302400</v>
      </c>
      <c r="I11" s="4">
        <v>1</v>
      </c>
      <c r="J11" s="4">
        <v>20000</v>
      </c>
      <c r="K11" s="4">
        <f t="shared" si="2"/>
        <v>20000</v>
      </c>
      <c r="L11" s="4">
        <v>1</v>
      </c>
      <c r="M11" s="4">
        <v>6000</v>
      </c>
      <c r="N11" s="4">
        <f t="shared" si="3"/>
        <v>6000</v>
      </c>
      <c r="O11" s="4">
        <v>1</v>
      </c>
      <c r="P11" s="4">
        <v>10000</v>
      </c>
      <c r="Q11" s="4">
        <f t="shared" si="4"/>
        <v>10000</v>
      </c>
      <c r="R11" s="4">
        <f t="shared" si="5"/>
        <v>338400</v>
      </c>
    </row>
    <row r="12" spans="1:18" ht="15.5" x14ac:dyDescent="0.35">
      <c r="A12" s="4">
        <v>6</v>
      </c>
      <c r="B12" s="48"/>
      <c r="C12" s="4" t="s">
        <v>19</v>
      </c>
      <c r="D12" s="4" t="s">
        <v>21</v>
      </c>
      <c r="E12" s="4" t="s">
        <v>22</v>
      </c>
      <c r="F12" s="4">
        <f>18*7</f>
        <v>126</v>
      </c>
      <c r="G12" s="6">
        <f t="shared" si="0"/>
        <v>1260</v>
      </c>
      <c r="H12" s="4">
        <f t="shared" si="1"/>
        <v>158760</v>
      </c>
      <c r="I12" s="4">
        <v>1</v>
      </c>
      <c r="J12" s="4">
        <v>20000</v>
      </c>
      <c r="K12" s="4">
        <f t="shared" si="2"/>
        <v>20000</v>
      </c>
      <c r="L12" s="4">
        <v>1</v>
      </c>
      <c r="M12" s="4">
        <v>6000</v>
      </c>
      <c r="N12" s="4">
        <f t="shared" si="3"/>
        <v>6000</v>
      </c>
      <c r="O12" s="4">
        <v>1</v>
      </c>
      <c r="P12" s="4">
        <v>10000</v>
      </c>
      <c r="Q12" s="4">
        <f t="shared" si="4"/>
        <v>10000</v>
      </c>
      <c r="R12" s="4">
        <f t="shared" si="5"/>
        <v>194760</v>
      </c>
    </row>
    <row r="13" spans="1:18" ht="15.5" x14ac:dyDescent="0.35">
      <c r="A13" s="4">
        <v>7</v>
      </c>
      <c r="B13" s="48"/>
      <c r="C13" s="4" t="s">
        <v>23</v>
      </c>
      <c r="D13" s="4" t="s">
        <v>24</v>
      </c>
      <c r="E13" s="4" t="s">
        <v>25</v>
      </c>
      <c r="F13" s="4">
        <f>14*16</f>
        <v>224</v>
      </c>
      <c r="G13" s="6">
        <f t="shared" si="0"/>
        <v>1260</v>
      </c>
      <c r="H13" s="4">
        <f t="shared" si="1"/>
        <v>282240</v>
      </c>
      <c r="I13" s="4">
        <v>1</v>
      </c>
      <c r="J13" s="4">
        <v>20000</v>
      </c>
      <c r="K13" s="4">
        <f t="shared" si="2"/>
        <v>20000</v>
      </c>
      <c r="L13" s="4">
        <v>1</v>
      </c>
      <c r="M13" s="4">
        <v>6000</v>
      </c>
      <c r="N13" s="4">
        <f t="shared" si="3"/>
        <v>6000</v>
      </c>
      <c r="O13" s="4">
        <v>1</v>
      </c>
      <c r="P13" s="4">
        <v>10000</v>
      </c>
      <c r="Q13" s="4">
        <f t="shared" si="4"/>
        <v>10000</v>
      </c>
      <c r="R13" s="4">
        <f t="shared" si="5"/>
        <v>318240</v>
      </c>
    </row>
    <row r="14" spans="1:18" ht="15.5" x14ac:dyDescent="0.35">
      <c r="A14" s="4">
        <v>8</v>
      </c>
      <c r="B14" s="48"/>
      <c r="C14" s="4" t="s">
        <v>23</v>
      </c>
      <c r="D14" s="4" t="s">
        <v>26</v>
      </c>
      <c r="E14" s="4" t="s">
        <v>27</v>
      </c>
      <c r="F14" s="4">
        <f>12*12.5</f>
        <v>150</v>
      </c>
      <c r="G14" s="6">
        <f t="shared" si="0"/>
        <v>1260</v>
      </c>
      <c r="H14" s="4">
        <f t="shared" si="1"/>
        <v>189000</v>
      </c>
      <c r="I14" s="4">
        <v>1</v>
      </c>
      <c r="J14" s="4">
        <v>20000</v>
      </c>
      <c r="K14" s="4">
        <f t="shared" si="2"/>
        <v>20000</v>
      </c>
      <c r="L14" s="4">
        <v>1</v>
      </c>
      <c r="M14" s="4">
        <v>6000</v>
      </c>
      <c r="N14" s="4">
        <f t="shared" si="3"/>
        <v>6000</v>
      </c>
      <c r="O14" s="4">
        <v>1</v>
      </c>
      <c r="P14" s="4">
        <v>10000</v>
      </c>
      <c r="Q14" s="4">
        <f t="shared" si="4"/>
        <v>10000</v>
      </c>
      <c r="R14" s="4">
        <f t="shared" si="5"/>
        <v>225000</v>
      </c>
    </row>
    <row r="15" spans="1:18" ht="15.5" x14ac:dyDescent="0.35">
      <c r="A15" s="4">
        <v>9</v>
      </c>
      <c r="B15" s="48"/>
      <c r="C15" s="4" t="s">
        <v>28</v>
      </c>
      <c r="D15" s="4" t="s">
        <v>29</v>
      </c>
      <c r="E15" s="4" t="s">
        <v>30</v>
      </c>
      <c r="F15" s="4">
        <f>12*25</f>
        <v>300</v>
      </c>
      <c r="G15" s="6">
        <f t="shared" si="0"/>
        <v>1260</v>
      </c>
      <c r="H15" s="4">
        <f t="shared" si="1"/>
        <v>378000</v>
      </c>
      <c r="I15" s="4">
        <v>1</v>
      </c>
      <c r="J15" s="4">
        <v>20000</v>
      </c>
      <c r="K15" s="4">
        <f t="shared" si="2"/>
        <v>20000</v>
      </c>
      <c r="L15" s="4">
        <v>1</v>
      </c>
      <c r="M15" s="4">
        <v>6000</v>
      </c>
      <c r="N15" s="4">
        <f t="shared" si="3"/>
        <v>6000</v>
      </c>
      <c r="O15" s="4">
        <v>1</v>
      </c>
      <c r="P15" s="4">
        <v>10000</v>
      </c>
      <c r="Q15" s="4">
        <f t="shared" si="4"/>
        <v>10000</v>
      </c>
      <c r="R15" s="4">
        <f t="shared" si="5"/>
        <v>414000</v>
      </c>
    </row>
    <row r="16" spans="1:18" ht="15.5" x14ac:dyDescent="0.35">
      <c r="A16" s="4">
        <v>10</v>
      </c>
      <c r="B16" s="48"/>
      <c r="C16" s="4" t="s">
        <v>28</v>
      </c>
      <c r="D16" s="4" t="s">
        <v>31</v>
      </c>
      <c r="E16" s="4" t="s">
        <v>32</v>
      </c>
      <c r="F16" s="4">
        <f>18*10</f>
        <v>180</v>
      </c>
      <c r="G16" s="6">
        <f t="shared" si="0"/>
        <v>1260</v>
      </c>
      <c r="H16" s="4">
        <f t="shared" si="1"/>
        <v>226800</v>
      </c>
      <c r="I16" s="4">
        <v>1</v>
      </c>
      <c r="J16" s="4">
        <v>20000</v>
      </c>
      <c r="K16" s="4">
        <f t="shared" si="2"/>
        <v>20000</v>
      </c>
      <c r="L16" s="4">
        <v>1</v>
      </c>
      <c r="M16" s="4">
        <v>6000</v>
      </c>
      <c r="N16" s="4">
        <f t="shared" si="3"/>
        <v>6000</v>
      </c>
      <c r="O16" s="4">
        <v>1</v>
      </c>
      <c r="P16" s="4">
        <v>10000</v>
      </c>
      <c r="Q16" s="4">
        <f t="shared" si="4"/>
        <v>10000</v>
      </c>
      <c r="R16" s="4">
        <f t="shared" si="5"/>
        <v>262800</v>
      </c>
    </row>
    <row r="17" spans="1:18" ht="15.5" x14ac:dyDescent="0.35">
      <c r="A17" s="4">
        <v>11</v>
      </c>
      <c r="B17" s="48"/>
      <c r="C17" s="4" t="s">
        <v>33</v>
      </c>
      <c r="D17" s="4" t="s">
        <v>44</v>
      </c>
      <c r="E17" s="4" t="s">
        <v>45</v>
      </c>
      <c r="F17" s="4">
        <f>13*27</f>
        <v>351</v>
      </c>
      <c r="G17" s="6">
        <f t="shared" si="0"/>
        <v>1260</v>
      </c>
      <c r="H17" s="4">
        <f t="shared" si="1"/>
        <v>442260</v>
      </c>
      <c r="I17" s="4">
        <v>1</v>
      </c>
      <c r="J17" s="4">
        <v>20000</v>
      </c>
      <c r="K17" s="4">
        <f t="shared" si="2"/>
        <v>20000</v>
      </c>
      <c r="L17" s="4">
        <v>1</v>
      </c>
      <c r="M17" s="4">
        <v>6000</v>
      </c>
      <c r="N17" s="4">
        <f t="shared" si="3"/>
        <v>6000</v>
      </c>
      <c r="O17" s="4">
        <v>1</v>
      </c>
      <c r="P17" s="4">
        <v>10000</v>
      </c>
      <c r="Q17" s="4">
        <f t="shared" si="4"/>
        <v>10000</v>
      </c>
      <c r="R17" s="4">
        <f t="shared" si="5"/>
        <v>478260</v>
      </c>
    </row>
    <row r="18" spans="1:18" ht="15.5" x14ac:dyDescent="0.35">
      <c r="A18" s="4">
        <v>12</v>
      </c>
      <c r="B18" s="48"/>
      <c r="C18" s="4" t="s">
        <v>33</v>
      </c>
      <c r="D18" s="4" t="s">
        <v>46</v>
      </c>
      <c r="E18" s="4" t="str">
        <f>D18</f>
        <v xml:space="preserve">Watla </v>
      </c>
      <c r="F18" s="4">
        <f>8*16</f>
        <v>128</v>
      </c>
      <c r="G18" s="6">
        <f t="shared" si="0"/>
        <v>1260</v>
      </c>
      <c r="H18" s="4">
        <f t="shared" si="1"/>
        <v>161280</v>
      </c>
      <c r="I18" s="4">
        <v>1</v>
      </c>
      <c r="J18" s="4">
        <v>20000</v>
      </c>
      <c r="K18" s="4">
        <f t="shared" si="2"/>
        <v>20000</v>
      </c>
      <c r="L18" s="4">
        <v>1</v>
      </c>
      <c r="M18" s="4">
        <v>6000</v>
      </c>
      <c r="N18" s="4">
        <f t="shared" si="3"/>
        <v>6000</v>
      </c>
      <c r="O18" s="4">
        <v>1</v>
      </c>
      <c r="P18" s="4">
        <v>10000</v>
      </c>
      <c r="Q18" s="4">
        <f t="shared" si="4"/>
        <v>10000</v>
      </c>
      <c r="R18" s="4">
        <f t="shared" si="5"/>
        <v>197280</v>
      </c>
    </row>
    <row r="19" spans="1:18" ht="15.5" x14ac:dyDescent="0.35">
      <c r="A19" s="4">
        <v>13</v>
      </c>
      <c r="B19" s="48"/>
      <c r="C19" s="4" t="s">
        <v>34</v>
      </c>
      <c r="D19" s="4" t="s">
        <v>47</v>
      </c>
      <c r="E19" s="4" t="s">
        <v>48</v>
      </c>
      <c r="F19" s="4">
        <f>20*13</f>
        <v>260</v>
      </c>
      <c r="G19" s="6">
        <f t="shared" si="0"/>
        <v>1260</v>
      </c>
      <c r="H19" s="4">
        <f t="shared" si="1"/>
        <v>327600</v>
      </c>
      <c r="I19" s="4">
        <v>1</v>
      </c>
      <c r="J19" s="4">
        <v>20000</v>
      </c>
      <c r="K19" s="4">
        <f t="shared" si="2"/>
        <v>20000</v>
      </c>
      <c r="L19" s="4">
        <v>1</v>
      </c>
      <c r="M19" s="4">
        <v>6000</v>
      </c>
      <c r="N19" s="4">
        <f t="shared" si="3"/>
        <v>6000</v>
      </c>
      <c r="O19" s="4">
        <v>1</v>
      </c>
      <c r="P19" s="4">
        <v>10000</v>
      </c>
      <c r="Q19" s="4">
        <f t="shared" si="4"/>
        <v>10000</v>
      </c>
      <c r="R19" s="4">
        <f t="shared" si="5"/>
        <v>363600</v>
      </c>
    </row>
    <row r="20" spans="1:18" ht="15.5" x14ac:dyDescent="0.35">
      <c r="A20" s="4">
        <v>14</v>
      </c>
      <c r="B20" s="48"/>
      <c r="C20" s="4" t="s">
        <v>34</v>
      </c>
      <c r="D20" s="4" t="s">
        <v>49</v>
      </c>
      <c r="E20" s="4" t="s">
        <v>50</v>
      </c>
      <c r="F20" s="4">
        <f>12*16</f>
        <v>192</v>
      </c>
      <c r="G20" s="6">
        <f t="shared" si="0"/>
        <v>1260</v>
      </c>
      <c r="H20" s="4">
        <f t="shared" si="1"/>
        <v>241920</v>
      </c>
      <c r="I20" s="4">
        <v>1</v>
      </c>
      <c r="J20" s="4">
        <v>20000</v>
      </c>
      <c r="K20" s="4">
        <f t="shared" si="2"/>
        <v>20000</v>
      </c>
      <c r="L20" s="4">
        <v>1</v>
      </c>
      <c r="M20" s="4">
        <v>6000</v>
      </c>
      <c r="N20" s="4">
        <f t="shared" si="3"/>
        <v>6000</v>
      </c>
      <c r="O20" s="4">
        <v>1</v>
      </c>
      <c r="P20" s="4">
        <v>10000</v>
      </c>
      <c r="Q20" s="4">
        <f t="shared" si="4"/>
        <v>10000</v>
      </c>
      <c r="R20" s="4">
        <f t="shared" si="5"/>
        <v>277920</v>
      </c>
    </row>
    <row r="21" spans="1:18" ht="15.5" x14ac:dyDescent="0.35">
      <c r="A21" s="4">
        <v>15</v>
      </c>
      <c r="B21" s="48"/>
      <c r="C21" s="4" t="s">
        <v>35</v>
      </c>
      <c r="D21" s="4" t="s">
        <v>51</v>
      </c>
      <c r="E21" s="4" t="str">
        <f>D21</f>
        <v xml:space="preserve">Sonu </v>
      </c>
      <c r="F21" s="4">
        <f>10*22</f>
        <v>220</v>
      </c>
      <c r="G21" s="6">
        <f t="shared" si="0"/>
        <v>1260</v>
      </c>
      <c r="H21" s="4">
        <f t="shared" si="1"/>
        <v>277200</v>
      </c>
      <c r="I21" s="4">
        <v>1</v>
      </c>
      <c r="J21" s="4">
        <v>20000</v>
      </c>
      <c r="K21" s="4">
        <f t="shared" si="2"/>
        <v>20000</v>
      </c>
      <c r="L21" s="4">
        <v>1</v>
      </c>
      <c r="M21" s="4">
        <v>6000</v>
      </c>
      <c r="N21" s="4">
        <f t="shared" si="3"/>
        <v>6000</v>
      </c>
      <c r="O21" s="4">
        <v>1</v>
      </c>
      <c r="P21" s="4">
        <v>10000</v>
      </c>
      <c r="Q21" s="4">
        <f t="shared" si="4"/>
        <v>10000</v>
      </c>
      <c r="R21" s="4">
        <f t="shared" si="5"/>
        <v>313200</v>
      </c>
    </row>
    <row r="22" spans="1:18" ht="15.5" x14ac:dyDescent="0.35">
      <c r="A22" s="4">
        <v>16</v>
      </c>
      <c r="B22" s="48"/>
      <c r="C22" s="4" t="s">
        <v>35</v>
      </c>
      <c r="D22" s="4" t="s">
        <v>49</v>
      </c>
      <c r="E22" s="4" t="str">
        <f>D22</f>
        <v xml:space="preserve">Bar Kaly </v>
      </c>
      <c r="F22" s="4">
        <f>22*9</f>
        <v>198</v>
      </c>
      <c r="G22" s="6">
        <f t="shared" si="0"/>
        <v>1260</v>
      </c>
      <c r="H22" s="4">
        <f t="shared" si="1"/>
        <v>249480</v>
      </c>
      <c r="I22" s="4">
        <v>1</v>
      </c>
      <c r="J22" s="4">
        <v>20000</v>
      </c>
      <c r="K22" s="4">
        <f t="shared" si="2"/>
        <v>20000</v>
      </c>
      <c r="L22" s="4">
        <v>1</v>
      </c>
      <c r="M22" s="4">
        <v>6000</v>
      </c>
      <c r="N22" s="4">
        <f t="shared" si="3"/>
        <v>6000</v>
      </c>
      <c r="O22" s="4">
        <v>1</v>
      </c>
      <c r="P22" s="4">
        <v>10000</v>
      </c>
      <c r="Q22" s="4">
        <f t="shared" si="4"/>
        <v>10000</v>
      </c>
      <c r="R22" s="4">
        <f t="shared" si="5"/>
        <v>285480</v>
      </c>
    </row>
    <row r="23" spans="1:18" ht="15.5" x14ac:dyDescent="0.35">
      <c r="A23" s="4">
        <v>17</v>
      </c>
      <c r="B23" s="48"/>
      <c r="C23" s="4" t="s">
        <v>36</v>
      </c>
      <c r="D23" s="4" t="s">
        <v>52</v>
      </c>
      <c r="E23" s="4" t="str">
        <f>D23</f>
        <v xml:space="preserve">Bazar </v>
      </c>
      <c r="F23" s="4">
        <f>14*18</f>
        <v>252</v>
      </c>
      <c r="G23" s="6">
        <f t="shared" si="0"/>
        <v>1260</v>
      </c>
      <c r="H23" s="4">
        <f t="shared" si="1"/>
        <v>317520</v>
      </c>
      <c r="I23" s="4">
        <v>1</v>
      </c>
      <c r="J23" s="4">
        <v>20000</v>
      </c>
      <c r="K23" s="4">
        <f t="shared" si="2"/>
        <v>20000</v>
      </c>
      <c r="L23" s="4">
        <v>1</v>
      </c>
      <c r="M23" s="4">
        <v>6000</v>
      </c>
      <c r="N23" s="4">
        <f t="shared" si="3"/>
        <v>6000</v>
      </c>
      <c r="O23" s="4">
        <v>1</v>
      </c>
      <c r="P23" s="4">
        <v>10000</v>
      </c>
      <c r="Q23" s="4">
        <f t="shared" si="4"/>
        <v>10000</v>
      </c>
      <c r="R23" s="4">
        <f t="shared" si="5"/>
        <v>353520</v>
      </c>
    </row>
    <row r="24" spans="1:18" ht="15.5" x14ac:dyDescent="0.35">
      <c r="A24" s="4">
        <v>18</v>
      </c>
      <c r="B24" s="48"/>
      <c r="C24" s="4" t="s">
        <v>36</v>
      </c>
      <c r="D24" s="4" t="s">
        <v>53</v>
      </c>
      <c r="E24" s="4" t="str">
        <f>D24</f>
        <v xml:space="preserve">Bidad </v>
      </c>
      <c r="F24" s="4">
        <f>17*24</f>
        <v>408</v>
      </c>
      <c r="G24" s="6">
        <f t="shared" si="0"/>
        <v>1260</v>
      </c>
      <c r="H24" s="4">
        <f t="shared" si="1"/>
        <v>514080</v>
      </c>
      <c r="I24" s="4">
        <v>1</v>
      </c>
      <c r="J24" s="4">
        <v>20000</v>
      </c>
      <c r="K24" s="4">
        <f t="shared" si="2"/>
        <v>20000</v>
      </c>
      <c r="L24" s="4">
        <v>1</v>
      </c>
      <c r="M24" s="4">
        <v>6000</v>
      </c>
      <c r="N24" s="4">
        <f t="shared" si="3"/>
        <v>6000</v>
      </c>
      <c r="O24" s="4">
        <v>1</v>
      </c>
      <c r="P24" s="4">
        <v>10000</v>
      </c>
      <c r="Q24" s="4">
        <f t="shared" si="4"/>
        <v>10000</v>
      </c>
      <c r="R24" s="4">
        <f t="shared" si="5"/>
        <v>550080</v>
      </c>
    </row>
    <row r="25" spans="1:18" ht="15.5" x14ac:dyDescent="0.35">
      <c r="A25" s="4">
        <v>19</v>
      </c>
      <c r="B25" s="48"/>
      <c r="C25" s="4" t="s">
        <v>37</v>
      </c>
      <c r="D25" s="4" t="s">
        <v>54</v>
      </c>
      <c r="E25" s="4" t="s">
        <v>55</v>
      </c>
      <c r="F25" s="4">
        <f>12*8</f>
        <v>96</v>
      </c>
      <c r="G25" s="6">
        <f t="shared" si="0"/>
        <v>1260</v>
      </c>
      <c r="H25" s="4">
        <f t="shared" si="1"/>
        <v>120960</v>
      </c>
      <c r="I25" s="4">
        <v>1</v>
      </c>
      <c r="J25" s="4">
        <v>20000</v>
      </c>
      <c r="K25" s="4">
        <f t="shared" si="2"/>
        <v>20000</v>
      </c>
      <c r="L25" s="4">
        <v>1</v>
      </c>
      <c r="M25" s="4">
        <v>6000</v>
      </c>
      <c r="N25" s="4">
        <f t="shared" si="3"/>
        <v>6000</v>
      </c>
      <c r="O25" s="4">
        <v>1</v>
      </c>
      <c r="P25" s="4">
        <v>10000</v>
      </c>
      <c r="Q25" s="4">
        <f t="shared" si="4"/>
        <v>10000</v>
      </c>
      <c r="R25" s="4">
        <f t="shared" si="5"/>
        <v>156960</v>
      </c>
    </row>
    <row r="26" spans="1:18" ht="15.5" x14ac:dyDescent="0.35">
      <c r="A26" s="4">
        <v>20</v>
      </c>
      <c r="B26" s="48"/>
      <c r="C26" s="4" t="s">
        <v>37</v>
      </c>
      <c r="D26" s="4" t="s">
        <v>56</v>
      </c>
      <c r="E26" s="4" t="s">
        <v>57</v>
      </c>
      <c r="F26" s="4">
        <f>13*9</f>
        <v>117</v>
      </c>
      <c r="G26" s="6">
        <f t="shared" si="0"/>
        <v>1260</v>
      </c>
      <c r="H26" s="4">
        <f t="shared" si="1"/>
        <v>147420</v>
      </c>
      <c r="I26" s="4">
        <v>1</v>
      </c>
      <c r="J26" s="4">
        <v>20000</v>
      </c>
      <c r="K26" s="4">
        <f t="shared" si="2"/>
        <v>20000</v>
      </c>
      <c r="L26" s="4">
        <v>1</v>
      </c>
      <c r="M26" s="4">
        <v>6000</v>
      </c>
      <c r="N26" s="4">
        <f t="shared" si="3"/>
        <v>6000</v>
      </c>
      <c r="O26" s="4">
        <v>1</v>
      </c>
      <c r="P26" s="4">
        <v>10000</v>
      </c>
      <c r="Q26" s="4">
        <f t="shared" si="4"/>
        <v>10000</v>
      </c>
      <c r="R26" s="4">
        <f t="shared" si="5"/>
        <v>183420</v>
      </c>
    </row>
    <row r="27" spans="1:18" ht="15.5" x14ac:dyDescent="0.35">
      <c r="A27" s="4">
        <v>21</v>
      </c>
      <c r="B27" s="48"/>
      <c r="C27" s="4" t="s">
        <v>38</v>
      </c>
      <c r="D27" s="4" t="s">
        <v>58</v>
      </c>
      <c r="E27" s="4" t="s">
        <v>59</v>
      </c>
      <c r="F27" s="4">
        <f>15*17</f>
        <v>255</v>
      </c>
      <c r="G27" s="6">
        <f t="shared" si="0"/>
        <v>1260</v>
      </c>
      <c r="H27" s="4">
        <f t="shared" si="1"/>
        <v>321300</v>
      </c>
      <c r="I27" s="4">
        <v>1</v>
      </c>
      <c r="J27" s="4">
        <v>20000</v>
      </c>
      <c r="K27" s="4">
        <f t="shared" si="2"/>
        <v>20000</v>
      </c>
      <c r="L27" s="4">
        <v>1</v>
      </c>
      <c r="M27" s="4">
        <v>6000</v>
      </c>
      <c r="N27" s="4">
        <f t="shared" si="3"/>
        <v>6000</v>
      </c>
      <c r="O27" s="4">
        <v>1</v>
      </c>
      <c r="P27" s="4">
        <v>10000</v>
      </c>
      <c r="Q27" s="4">
        <f t="shared" si="4"/>
        <v>10000</v>
      </c>
      <c r="R27" s="4">
        <f t="shared" si="5"/>
        <v>357300</v>
      </c>
    </row>
    <row r="28" spans="1:18" ht="15.5" x14ac:dyDescent="0.35">
      <c r="A28" s="4">
        <v>22</v>
      </c>
      <c r="B28" s="48"/>
      <c r="C28" s="4" t="s">
        <v>38</v>
      </c>
      <c r="D28" s="4" t="s">
        <v>60</v>
      </c>
      <c r="E28" s="4" t="s">
        <v>61</v>
      </c>
      <c r="F28" s="4">
        <f>16*14</f>
        <v>224</v>
      </c>
      <c r="G28" s="6">
        <f t="shared" si="0"/>
        <v>1260</v>
      </c>
      <c r="H28" s="4">
        <f t="shared" si="1"/>
        <v>282240</v>
      </c>
      <c r="I28" s="4">
        <v>1</v>
      </c>
      <c r="J28" s="4">
        <v>20000</v>
      </c>
      <c r="K28" s="4">
        <f t="shared" si="2"/>
        <v>20000</v>
      </c>
      <c r="L28" s="4">
        <v>1</v>
      </c>
      <c r="M28" s="4">
        <v>6000</v>
      </c>
      <c r="N28" s="4">
        <f t="shared" si="3"/>
        <v>6000</v>
      </c>
      <c r="O28" s="4">
        <v>1</v>
      </c>
      <c r="P28" s="4">
        <v>10000</v>
      </c>
      <c r="Q28" s="4">
        <f t="shared" si="4"/>
        <v>10000</v>
      </c>
      <c r="R28" s="4">
        <f t="shared" si="5"/>
        <v>318240</v>
      </c>
    </row>
    <row r="29" spans="1:18" ht="15.5" x14ac:dyDescent="0.35">
      <c r="A29" s="4">
        <v>23</v>
      </c>
      <c r="B29" s="48"/>
      <c r="C29" s="4" t="s">
        <v>39</v>
      </c>
      <c r="D29" s="4" t="s">
        <v>62</v>
      </c>
      <c r="E29" s="4" t="s">
        <v>63</v>
      </c>
      <c r="F29" s="4">
        <f>8.5*30</f>
        <v>255</v>
      </c>
      <c r="G29" s="6">
        <f t="shared" si="0"/>
        <v>1260</v>
      </c>
      <c r="H29" s="4">
        <f t="shared" si="1"/>
        <v>321300</v>
      </c>
      <c r="I29" s="4">
        <v>1</v>
      </c>
      <c r="J29" s="4">
        <v>20000</v>
      </c>
      <c r="K29" s="4">
        <f t="shared" si="2"/>
        <v>20000</v>
      </c>
      <c r="L29" s="4">
        <v>1</v>
      </c>
      <c r="M29" s="4">
        <v>6000</v>
      </c>
      <c r="N29" s="4">
        <f t="shared" si="3"/>
        <v>6000</v>
      </c>
      <c r="O29" s="4">
        <v>1</v>
      </c>
      <c r="P29" s="4">
        <v>10000</v>
      </c>
      <c r="Q29" s="4">
        <f t="shared" si="4"/>
        <v>10000</v>
      </c>
      <c r="R29" s="4">
        <f t="shared" si="5"/>
        <v>357300</v>
      </c>
    </row>
    <row r="30" spans="1:18" ht="15.5" x14ac:dyDescent="0.35">
      <c r="A30" s="4">
        <v>24</v>
      </c>
      <c r="B30" s="48"/>
      <c r="C30" s="4" t="s">
        <v>39</v>
      </c>
      <c r="D30" s="4" t="s">
        <v>64</v>
      </c>
      <c r="E30" s="4" t="s">
        <v>65</v>
      </c>
      <c r="F30" s="4">
        <f>12*18</f>
        <v>216</v>
      </c>
      <c r="G30" s="6">
        <f t="shared" si="0"/>
        <v>1260</v>
      </c>
      <c r="H30" s="4">
        <f t="shared" si="1"/>
        <v>272160</v>
      </c>
      <c r="I30" s="4">
        <v>1</v>
      </c>
      <c r="J30" s="4">
        <v>20000</v>
      </c>
      <c r="K30" s="4">
        <f t="shared" si="2"/>
        <v>20000</v>
      </c>
      <c r="L30" s="4">
        <v>1</v>
      </c>
      <c r="M30" s="4">
        <v>6000</v>
      </c>
      <c r="N30" s="4">
        <f t="shared" si="3"/>
        <v>6000</v>
      </c>
      <c r="O30" s="4">
        <v>1</v>
      </c>
      <c r="P30" s="4">
        <v>10000</v>
      </c>
      <c r="Q30" s="4">
        <f t="shared" si="4"/>
        <v>10000</v>
      </c>
      <c r="R30" s="4">
        <f t="shared" si="5"/>
        <v>308160</v>
      </c>
    </row>
    <row r="31" spans="1:18" ht="15.5" x14ac:dyDescent="0.35">
      <c r="A31" s="4">
        <v>25</v>
      </c>
      <c r="B31" s="48"/>
      <c r="C31" s="4" t="s">
        <v>40</v>
      </c>
      <c r="D31" s="4" t="s">
        <v>66</v>
      </c>
      <c r="E31" s="4" t="s">
        <v>67</v>
      </c>
      <c r="F31" s="4">
        <f>28*10</f>
        <v>280</v>
      </c>
      <c r="G31" s="6">
        <f t="shared" si="0"/>
        <v>1260</v>
      </c>
      <c r="H31" s="4">
        <f t="shared" si="1"/>
        <v>352800</v>
      </c>
      <c r="I31" s="4">
        <v>1</v>
      </c>
      <c r="J31" s="4">
        <v>20000</v>
      </c>
      <c r="K31" s="4">
        <f t="shared" si="2"/>
        <v>20000</v>
      </c>
      <c r="L31" s="4">
        <v>1</v>
      </c>
      <c r="M31" s="4">
        <v>6000</v>
      </c>
      <c r="N31" s="4">
        <f t="shared" si="3"/>
        <v>6000</v>
      </c>
      <c r="O31" s="4">
        <v>1</v>
      </c>
      <c r="P31" s="4">
        <v>10000</v>
      </c>
      <c r="Q31" s="4">
        <f t="shared" si="4"/>
        <v>10000</v>
      </c>
      <c r="R31" s="4">
        <f t="shared" si="5"/>
        <v>388800</v>
      </c>
    </row>
    <row r="32" spans="1:18" ht="15.5" x14ac:dyDescent="0.35">
      <c r="A32" s="4">
        <v>26</v>
      </c>
      <c r="B32" s="48"/>
      <c r="C32" s="4" t="s">
        <v>40</v>
      </c>
      <c r="D32" s="4" t="s">
        <v>68</v>
      </c>
      <c r="E32" s="4" t="s">
        <v>69</v>
      </c>
      <c r="F32" s="4">
        <f>20*15</f>
        <v>300</v>
      </c>
      <c r="G32" s="6">
        <f t="shared" si="0"/>
        <v>1260</v>
      </c>
      <c r="H32" s="4">
        <f t="shared" si="1"/>
        <v>378000</v>
      </c>
      <c r="I32" s="4">
        <v>1</v>
      </c>
      <c r="J32" s="4">
        <v>20000</v>
      </c>
      <c r="K32" s="4">
        <f t="shared" si="2"/>
        <v>20000</v>
      </c>
      <c r="L32" s="4">
        <v>1</v>
      </c>
      <c r="M32" s="4">
        <v>6000</v>
      </c>
      <c r="N32" s="4">
        <f t="shared" si="3"/>
        <v>6000</v>
      </c>
      <c r="O32" s="4">
        <v>1</v>
      </c>
      <c r="P32" s="4">
        <v>10000</v>
      </c>
      <c r="Q32" s="4">
        <f t="shared" si="4"/>
        <v>10000</v>
      </c>
      <c r="R32" s="4">
        <f t="shared" si="5"/>
        <v>414000</v>
      </c>
    </row>
    <row r="33" spans="1:18" ht="15.5" x14ac:dyDescent="0.35">
      <c r="A33" s="4">
        <v>27</v>
      </c>
      <c r="B33" s="48"/>
      <c r="C33" s="4" t="s">
        <v>41</v>
      </c>
      <c r="D33" s="4" t="s">
        <v>71</v>
      </c>
      <c r="E33" s="4" t="str">
        <f>D33</f>
        <v xml:space="preserve">Elgal </v>
      </c>
      <c r="F33" s="4">
        <f>18*15</f>
        <v>270</v>
      </c>
      <c r="G33" s="6">
        <f t="shared" si="0"/>
        <v>1260</v>
      </c>
      <c r="H33" s="4">
        <f t="shared" si="1"/>
        <v>340200</v>
      </c>
      <c r="I33" s="4">
        <v>1</v>
      </c>
      <c r="J33" s="4">
        <v>20000</v>
      </c>
      <c r="K33" s="4">
        <f t="shared" si="2"/>
        <v>20000</v>
      </c>
      <c r="L33" s="4">
        <v>1</v>
      </c>
      <c r="M33" s="4">
        <v>6000</v>
      </c>
      <c r="N33" s="4">
        <f t="shared" si="3"/>
        <v>6000</v>
      </c>
      <c r="O33" s="4">
        <v>1</v>
      </c>
      <c r="P33" s="4">
        <v>10000</v>
      </c>
      <c r="Q33" s="4">
        <f t="shared" si="4"/>
        <v>10000</v>
      </c>
      <c r="R33" s="4">
        <f t="shared" si="5"/>
        <v>376200</v>
      </c>
    </row>
    <row r="34" spans="1:18" ht="15.5" x14ac:dyDescent="0.35">
      <c r="A34" s="4">
        <v>28</v>
      </c>
      <c r="B34" s="48"/>
      <c r="C34" s="4" t="s">
        <v>41</v>
      </c>
      <c r="D34" s="4" t="s">
        <v>70</v>
      </c>
      <c r="E34" s="4" t="str">
        <f>D34</f>
        <v xml:space="preserve">Darin </v>
      </c>
      <c r="F34" s="4">
        <f>24*18</f>
        <v>432</v>
      </c>
      <c r="G34" s="6">
        <f t="shared" si="0"/>
        <v>1260</v>
      </c>
      <c r="H34" s="4">
        <f t="shared" si="1"/>
        <v>544320</v>
      </c>
      <c r="I34" s="4">
        <v>1</v>
      </c>
      <c r="J34" s="4">
        <v>20000</v>
      </c>
      <c r="K34" s="4">
        <f t="shared" si="2"/>
        <v>20000</v>
      </c>
      <c r="L34" s="4">
        <v>1</v>
      </c>
      <c r="M34" s="4">
        <v>6000</v>
      </c>
      <c r="N34" s="4">
        <f t="shared" si="3"/>
        <v>6000</v>
      </c>
      <c r="O34" s="4">
        <v>1</v>
      </c>
      <c r="P34" s="4">
        <v>10000</v>
      </c>
      <c r="Q34" s="4">
        <f t="shared" si="4"/>
        <v>10000</v>
      </c>
      <c r="R34" s="4">
        <f t="shared" si="5"/>
        <v>580320</v>
      </c>
    </row>
    <row r="35" spans="1:18" ht="15.5" x14ac:dyDescent="0.35">
      <c r="A35" s="4">
        <v>29</v>
      </c>
      <c r="B35" s="48"/>
      <c r="C35" s="4" t="s">
        <v>42</v>
      </c>
      <c r="D35" s="4" t="s">
        <v>72</v>
      </c>
      <c r="E35" s="4" t="s">
        <v>73</v>
      </c>
      <c r="F35" s="4">
        <f>18*16</f>
        <v>288</v>
      </c>
      <c r="G35" s="6">
        <f t="shared" si="0"/>
        <v>1260</v>
      </c>
      <c r="H35" s="4">
        <f t="shared" si="1"/>
        <v>362880</v>
      </c>
      <c r="I35" s="4">
        <v>1</v>
      </c>
      <c r="J35" s="4">
        <v>20000</v>
      </c>
      <c r="K35" s="4">
        <f t="shared" si="2"/>
        <v>20000</v>
      </c>
      <c r="L35" s="4">
        <v>1</v>
      </c>
      <c r="M35" s="4">
        <v>6000</v>
      </c>
      <c r="N35" s="4">
        <f t="shared" si="3"/>
        <v>6000</v>
      </c>
      <c r="O35" s="4">
        <v>1</v>
      </c>
      <c r="P35" s="4">
        <v>10000</v>
      </c>
      <c r="Q35" s="4">
        <f t="shared" si="4"/>
        <v>10000</v>
      </c>
      <c r="R35" s="4">
        <f t="shared" si="5"/>
        <v>398880</v>
      </c>
    </row>
    <row r="36" spans="1:18" ht="15.5" x14ac:dyDescent="0.35">
      <c r="A36" s="4">
        <v>30</v>
      </c>
      <c r="B36" s="48"/>
      <c r="C36" s="4" t="s">
        <v>42</v>
      </c>
      <c r="D36" s="4" t="s">
        <v>74</v>
      </c>
      <c r="E36" s="4" t="str">
        <f>D36</f>
        <v xml:space="preserve">Bara Jaba </v>
      </c>
      <c r="F36" s="4">
        <f>10*14</f>
        <v>140</v>
      </c>
      <c r="G36" s="6">
        <f t="shared" si="0"/>
        <v>1260</v>
      </c>
      <c r="H36" s="4">
        <f t="shared" si="1"/>
        <v>176400</v>
      </c>
      <c r="I36" s="4">
        <v>1</v>
      </c>
      <c r="J36" s="4">
        <v>20000</v>
      </c>
      <c r="K36" s="4">
        <f t="shared" si="2"/>
        <v>20000</v>
      </c>
      <c r="L36" s="4">
        <v>1</v>
      </c>
      <c r="M36" s="4">
        <v>6000</v>
      </c>
      <c r="N36" s="4">
        <f t="shared" si="3"/>
        <v>6000</v>
      </c>
      <c r="O36" s="4">
        <v>1</v>
      </c>
      <c r="P36" s="4">
        <v>10000</v>
      </c>
      <c r="Q36" s="4">
        <f t="shared" si="4"/>
        <v>10000</v>
      </c>
      <c r="R36" s="4">
        <f t="shared" si="5"/>
        <v>212400</v>
      </c>
    </row>
    <row r="37" spans="1:18" ht="15.5" x14ac:dyDescent="0.35">
      <c r="A37" s="4">
        <v>31</v>
      </c>
      <c r="B37" s="48"/>
      <c r="C37" s="4" t="s">
        <v>43</v>
      </c>
      <c r="D37" s="4" t="s">
        <v>75</v>
      </c>
      <c r="E37" s="4" t="s">
        <v>76</v>
      </c>
      <c r="F37" s="4">
        <f>13.5*11</f>
        <v>148.5</v>
      </c>
      <c r="G37" s="6">
        <f t="shared" si="0"/>
        <v>1260</v>
      </c>
      <c r="H37" s="4">
        <f t="shared" si="1"/>
        <v>187110</v>
      </c>
      <c r="I37" s="4">
        <v>1</v>
      </c>
      <c r="J37" s="4">
        <v>20000</v>
      </c>
      <c r="K37" s="4">
        <f t="shared" si="2"/>
        <v>20000</v>
      </c>
      <c r="L37" s="4">
        <v>1</v>
      </c>
      <c r="M37" s="4">
        <v>6000</v>
      </c>
      <c r="N37" s="4">
        <f t="shared" si="3"/>
        <v>6000</v>
      </c>
      <c r="O37" s="4">
        <v>1</v>
      </c>
      <c r="P37" s="4">
        <v>10000</v>
      </c>
      <c r="Q37" s="4">
        <f t="shared" si="4"/>
        <v>10000</v>
      </c>
      <c r="R37" s="4">
        <f t="shared" si="5"/>
        <v>223110</v>
      </c>
    </row>
    <row r="38" spans="1:18" ht="15.5" x14ac:dyDescent="0.35">
      <c r="A38" s="4">
        <v>32</v>
      </c>
      <c r="B38" s="49"/>
      <c r="C38" s="4" t="s">
        <v>43</v>
      </c>
      <c r="D38" s="4" t="s">
        <v>77</v>
      </c>
      <c r="E38" s="4" t="s">
        <v>78</v>
      </c>
      <c r="F38" s="4">
        <f>10.5*14.5</f>
        <v>152.25</v>
      </c>
      <c r="G38" s="6">
        <f t="shared" si="0"/>
        <v>1260</v>
      </c>
      <c r="H38" s="4">
        <f t="shared" si="1"/>
        <v>191835</v>
      </c>
      <c r="I38" s="4">
        <v>1</v>
      </c>
      <c r="J38" s="4">
        <v>20000</v>
      </c>
      <c r="K38" s="4">
        <f t="shared" si="2"/>
        <v>20000</v>
      </c>
      <c r="L38" s="4">
        <v>1</v>
      </c>
      <c r="M38" s="4">
        <v>6000</v>
      </c>
      <c r="N38" s="4">
        <f t="shared" si="3"/>
        <v>6000</v>
      </c>
      <c r="O38" s="4">
        <v>1</v>
      </c>
      <c r="P38" s="4">
        <v>10000</v>
      </c>
      <c r="Q38" s="4">
        <f t="shared" si="4"/>
        <v>10000</v>
      </c>
      <c r="R38" s="4">
        <f t="shared" si="5"/>
        <v>227835</v>
      </c>
    </row>
    <row r="39" spans="1:18" ht="23.5" x14ac:dyDescent="0.35">
      <c r="F39" s="5">
        <f>SUM(F7:F38)</f>
        <v>8101.75</v>
      </c>
      <c r="G39" s="5"/>
      <c r="H39" s="5"/>
      <c r="I39" s="5">
        <f>SUM(I7:I38)</f>
        <v>32</v>
      </c>
      <c r="J39" s="5"/>
      <c r="K39" s="5"/>
      <c r="L39" s="5">
        <f>SUM(L7:L38)</f>
        <v>32</v>
      </c>
      <c r="M39" s="5"/>
      <c r="N39" s="5"/>
      <c r="O39" s="5">
        <f>SUM(O7:O38)</f>
        <v>32</v>
      </c>
      <c r="R39" s="10">
        <f>SUM(R7:R38)</f>
        <v>11360205</v>
      </c>
    </row>
  </sheetData>
  <mergeCells count="12">
    <mergeCell ref="B7:B38"/>
    <mergeCell ref="O5:Q5"/>
    <mergeCell ref="R5:R6"/>
    <mergeCell ref="A4:R4"/>
    <mergeCell ref="A5:A6"/>
    <mergeCell ref="C5:C6"/>
    <mergeCell ref="D5:D6"/>
    <mergeCell ref="E5:E6"/>
    <mergeCell ref="F5:H5"/>
    <mergeCell ref="I5:K5"/>
    <mergeCell ref="L5:N5"/>
    <mergeCell ref="B5:B6"/>
  </mergeCells>
  <pageMargins left="0.7" right="0.7" top="0.75" bottom="0.75" header="0.3" footer="0.3"/>
  <pageSetup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Masjids Assess1</vt:lpstr>
      <vt:lpstr>Masjids Assess2 (2)</vt:lpstr>
      <vt:lpstr>Masjids Assess2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Tahirdaulatzai4567@outlook.com</dc:creator>
  <cp:lastModifiedBy>Moorche</cp:lastModifiedBy>
  <cp:lastPrinted>2024-10-29T07:58:41Z</cp:lastPrinted>
  <dcterms:created xsi:type="dcterms:W3CDTF">2024-08-28T12:21:52Z</dcterms:created>
  <dcterms:modified xsi:type="dcterms:W3CDTF">2024-10-29T09:58:37Z</dcterms:modified>
</cp:coreProperties>
</file>