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D Drive\RFQ\RADA Project\SME Toolkits\4200750757\Doc's for tendering in ACBAR\"/>
    </mc:Choice>
  </mc:AlternateContent>
  <xr:revisionPtr revIDLastSave="0" documentId="13_ncr:1_{E9312A7C-58C2-4356-B23E-920F0A09D7AE}" xr6:coauthVersionLast="47" xr6:coauthVersionMax="47" xr10:uidLastSave="{00000000-0000-0000-0000-000000000000}"/>
  <bookViews>
    <workbookView xWindow="-120" yWindow="-120" windowWidth="29040" windowHeight="15840" firstSheet="2" activeTab="2" xr2:uid="{78E60B65-57FD-458B-A729-C42F4236690E}"/>
  </bookViews>
  <sheets>
    <sheet name="Sheet2" sheetId="3" state="hidden" r:id="rId1"/>
    <sheet name="BoQ_T_K_B (2)" sheetId="7" state="hidden" r:id="rId2"/>
    <sheet name="Annex 3 - Financial Offer - BoQ" sheetId="8" r:id="rId3"/>
    <sheet name="Sheet4" sheetId="6" state="hidden" r:id="rId4"/>
    <sheet name="Sheet1" sheetId="4" state="hidden" r:id="rId5"/>
  </sheets>
  <definedNames>
    <definedName name="_xlnm._FilterDatabase" localSheetId="2" hidden="1">'Annex 3 - Financial Offer - BoQ'!#REF!</definedName>
    <definedName name="_xlnm._FilterDatabase" localSheetId="1" hidden="1">'BoQ_T_K_B (2)'!$A$2:$J$425</definedName>
    <definedName name="_xlnm._FilterDatabase" localSheetId="0" hidden="1">Sheet2!$B$2:$D$25</definedName>
    <definedName name="_xlnm._FilterDatabase" localSheetId="3" hidden="1">Sheet4!$A$1:$C$423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7" i="8" l="1"/>
  <c r="F19"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8" i="8"/>
  <c r="F17" i="8"/>
  <c r="F16" i="8"/>
  <c r="F15" i="8"/>
  <c r="F14" i="8"/>
  <c r="F13" i="8"/>
  <c r="F12" i="8"/>
  <c r="F11" i="8"/>
  <c r="F10" i="8"/>
  <c r="F9" i="8"/>
  <c r="F8" i="8"/>
  <c r="F7" i="8"/>
  <c r="F6" i="8"/>
  <c r="F5" i="8"/>
  <c r="F4" i="8"/>
  <c r="I247" i="7"/>
  <c r="I165" i="7"/>
  <c r="I398" i="7"/>
  <c r="I78" i="7"/>
  <c r="I246" i="7"/>
  <c r="I397" i="7"/>
  <c r="I344" i="7"/>
  <c r="I313" i="7"/>
  <c r="I283" i="7"/>
  <c r="I164" i="7"/>
  <c r="I77" i="7"/>
  <c r="I396" i="7"/>
  <c r="I245" i="7"/>
  <c r="I205" i="7"/>
  <c r="I343" i="7"/>
  <c r="I282" i="7"/>
  <c r="I163" i="7"/>
  <c r="I76" i="7"/>
  <c r="I395" i="7"/>
  <c r="I244" i="7"/>
  <c r="I342" i="7"/>
  <c r="I281" i="7"/>
  <c r="I162" i="7"/>
  <c r="I75" i="7"/>
  <c r="I42" i="7"/>
  <c r="I12" i="7"/>
  <c r="I45" i="7"/>
  <c r="I394" i="7"/>
  <c r="I243" i="7"/>
  <c r="I204" i="7"/>
  <c r="I341" i="7"/>
  <c r="I280" i="7"/>
  <c r="I161" i="7"/>
  <c r="I74" i="7"/>
  <c r="I29" i="7"/>
  <c r="I41" i="7"/>
  <c r="I116" i="7"/>
  <c r="I44" i="7"/>
  <c r="I28" i="7"/>
  <c r="I40" i="7"/>
  <c r="I115" i="7"/>
  <c r="I43" i="7"/>
  <c r="I371" i="7"/>
  <c r="I242" i="7"/>
  <c r="I241" i="7"/>
  <c r="I370" i="7"/>
  <c r="I160" i="7"/>
  <c r="I312" i="7"/>
  <c r="I203" i="7"/>
  <c r="I321" i="7"/>
  <c r="I279" i="7"/>
  <c r="I159" i="7"/>
  <c r="I73" i="7"/>
  <c r="I311" i="7"/>
  <c r="I202" i="7"/>
  <c r="I320" i="7"/>
  <c r="I278" i="7"/>
  <c r="I158" i="7"/>
  <c r="I72" i="7"/>
  <c r="I119" i="7"/>
  <c r="I277" i="7"/>
  <c r="I157" i="7"/>
  <c r="I18" i="7"/>
  <c r="I284" i="7"/>
  <c r="I39" i="7"/>
  <c r="I423" i="7"/>
  <c r="I89" i="7"/>
  <c r="I118" i="7"/>
  <c r="I276" i="7"/>
  <c r="I156" i="7"/>
  <c r="I17" i="7"/>
  <c r="I167" i="7"/>
  <c r="I7" i="7"/>
  <c r="I102" i="7"/>
  <c r="I414" i="7"/>
  <c r="I8" i="7"/>
  <c r="I166" i="7"/>
  <c r="I124" i="7"/>
  <c r="I407" i="7"/>
  <c r="I408" i="7"/>
  <c r="I27" i="7"/>
  <c r="I38" i="7"/>
  <c r="I11" i="7"/>
  <c r="I369" i="7"/>
  <c r="I240" i="7"/>
  <c r="I87" i="7"/>
  <c r="I422" i="7"/>
  <c r="I85" i="7"/>
  <c r="I421" i="7"/>
  <c r="I26" i="7"/>
  <c r="I37" i="7"/>
  <c r="I393" i="7"/>
  <c r="I239" i="7"/>
  <c r="I340" i="7"/>
  <c r="I275" i="7"/>
  <c r="I155" i="7"/>
  <c r="I16" i="7"/>
  <c r="I121" i="7"/>
  <c r="I201" i="7"/>
  <c r="I339" i="7"/>
  <c r="I274" i="7"/>
  <c r="I154" i="7"/>
  <c r="I71" i="7"/>
  <c r="I368" i="7"/>
  <c r="I238" i="7"/>
  <c r="I273" i="7"/>
  <c r="I153" i="7"/>
  <c r="I70" i="7"/>
  <c r="I367" i="7"/>
  <c r="I237" i="7"/>
  <c r="I122" i="7"/>
  <c r="I392" i="7"/>
  <c r="I236" i="7"/>
  <c r="I338" i="7"/>
  <c r="I272" i="7"/>
  <c r="I152" i="7"/>
  <c r="I69" i="7"/>
  <c r="I366" i="7"/>
  <c r="I15" i="7"/>
  <c r="I235" i="7"/>
  <c r="I234" i="7"/>
  <c r="I391" i="7"/>
  <c r="I151" i="7"/>
  <c r="I68" i="7"/>
  <c r="I200" i="7"/>
  <c r="I390" i="7"/>
  <c r="I233" i="7"/>
  <c r="I199" i="7"/>
  <c r="I337" i="7"/>
  <c r="I271" i="7"/>
  <c r="I150" i="7"/>
  <c r="I67" i="7"/>
  <c r="I30" i="7"/>
  <c r="I404" i="7"/>
  <c r="I127" i="7"/>
  <c r="I232" i="7"/>
  <c r="I365" i="7"/>
  <c r="I336" i="7"/>
  <c r="I270" i="7"/>
  <c r="I149" i="7"/>
  <c r="I66" i="7"/>
  <c r="I198" i="7"/>
  <c r="I335" i="7"/>
  <c r="I269" i="7"/>
  <c r="I148" i="7"/>
  <c r="I65" i="7"/>
  <c r="I36" i="7"/>
  <c r="I24" i="7"/>
  <c r="I403" i="7"/>
  <c r="I231" i="7"/>
  <c r="I389" i="7"/>
  <c r="I334" i="7"/>
  <c r="I268" i="7"/>
  <c r="I147" i="7"/>
  <c r="I64" i="7"/>
  <c r="I230" i="7"/>
  <c r="I388" i="7"/>
  <c r="I333" i="7"/>
  <c r="I267" i="7"/>
  <c r="I146" i="7"/>
  <c r="I63" i="7"/>
  <c r="I229" i="7"/>
  <c r="I387" i="7"/>
  <c r="I332" i="7"/>
  <c r="I266" i="7"/>
  <c r="I145" i="7"/>
  <c r="I62" i="7"/>
  <c r="I298" i="7"/>
  <c r="I177" i="7"/>
  <c r="I184" i="7"/>
  <c r="I357" i="7"/>
  <c r="I309" i="7"/>
  <c r="I113" i="7"/>
  <c r="I372" i="7"/>
  <c r="I228" i="7"/>
  <c r="I197" i="7"/>
  <c r="I319" i="7"/>
  <c r="I265" i="7"/>
  <c r="I144" i="7"/>
  <c r="I61" i="7"/>
  <c r="I364" i="7"/>
  <c r="I227" i="7"/>
  <c r="I386" i="7"/>
  <c r="I226" i="7"/>
  <c r="I318" i="7"/>
  <c r="I264" i="7"/>
  <c r="I143" i="7"/>
  <c r="I60" i="7"/>
  <c r="I385" i="7"/>
  <c r="I225" i="7"/>
  <c r="I317" i="7"/>
  <c r="I263" i="7"/>
  <c r="I142" i="7"/>
  <c r="I59" i="7"/>
  <c r="I384" i="7"/>
  <c r="I224" i="7"/>
  <c r="I316" i="7"/>
  <c r="I262" i="7"/>
  <c r="I141" i="7"/>
  <c r="I58" i="7"/>
  <c r="I383" i="7"/>
  <c r="I223" i="7"/>
  <c r="I315" i="7"/>
  <c r="I261" i="7"/>
  <c r="I140" i="7"/>
  <c r="I57" i="7"/>
  <c r="I84" i="7"/>
  <c r="I86" i="7"/>
  <c r="I98" i="7"/>
  <c r="I88" i="7"/>
  <c r="I314" i="7"/>
  <c r="I260" i="7"/>
  <c r="I139" i="7"/>
  <c r="I56" i="7"/>
  <c r="I382" i="7"/>
  <c r="I222" i="7"/>
  <c r="I297" i="7"/>
  <c r="I176" i="7"/>
  <c r="I183" i="7"/>
  <c r="I97" i="7"/>
  <c r="I356" i="7"/>
  <c r="I308" i="7"/>
  <c r="I112" i="7"/>
  <c r="I363" i="7"/>
  <c r="I221" i="7"/>
  <c r="I411" i="7"/>
  <c r="I296" i="7"/>
  <c r="I175" i="7"/>
  <c r="I182" i="7"/>
  <c r="I355" i="7"/>
  <c r="I307" i="7"/>
  <c r="I111" i="7"/>
  <c r="I120" i="7"/>
  <c r="I248" i="7"/>
  <c r="I31" i="7"/>
  <c r="I174" i="7"/>
  <c r="I295" i="7"/>
  <c r="I181" i="7"/>
  <c r="I96" i="7"/>
  <c r="I354" i="7"/>
  <c r="I306" i="7"/>
  <c r="I110" i="7"/>
  <c r="I173" i="7"/>
  <c r="I294" i="7"/>
  <c r="I180" i="7"/>
  <c r="I95" i="7"/>
  <c r="I353" i="7"/>
  <c r="I305" i="7"/>
  <c r="I109" i="7"/>
  <c r="I345" i="7"/>
  <c r="I420" i="7"/>
  <c r="I415" i="7"/>
  <c r="I419" i="7"/>
  <c r="I381" i="7"/>
  <c r="I220" i="7"/>
  <c r="I196" i="7"/>
  <c r="I331" i="7"/>
  <c r="I259" i="7"/>
  <c r="I138" i="7"/>
  <c r="I55" i="7"/>
  <c r="I380" i="7"/>
  <c r="I219" i="7"/>
  <c r="I195" i="7"/>
  <c r="I330" i="7"/>
  <c r="I258" i="7"/>
  <c r="I137" i="7"/>
  <c r="I54" i="7"/>
  <c r="I379" i="7"/>
  <c r="I218" i="7"/>
  <c r="I194" i="7"/>
  <c r="I329" i="7"/>
  <c r="I257" i="7"/>
  <c r="I136" i="7"/>
  <c r="I53" i="7"/>
  <c r="I378" i="7"/>
  <c r="I217" i="7"/>
  <c r="I193" i="7"/>
  <c r="I328" i="7"/>
  <c r="I256" i="7"/>
  <c r="I135" i="7"/>
  <c r="I52" i="7"/>
  <c r="I117" i="7"/>
  <c r="I377" i="7"/>
  <c r="I216" i="7"/>
  <c r="I192" i="7"/>
  <c r="I327" i="7"/>
  <c r="I255" i="7"/>
  <c r="I134" i="7"/>
  <c r="I51" i="7"/>
  <c r="I100" i="7"/>
  <c r="I417" i="7"/>
  <c r="I80" i="7"/>
  <c r="I82" i="7"/>
  <c r="I83" i="7"/>
  <c r="I376" i="7"/>
  <c r="I215" i="7"/>
  <c r="I191" i="7"/>
  <c r="I326" i="7"/>
  <c r="I254" i="7"/>
  <c r="I133" i="7"/>
  <c r="I50" i="7"/>
  <c r="I375" i="7"/>
  <c r="I214" i="7"/>
  <c r="I190" i="7"/>
  <c r="I325" i="7"/>
  <c r="I253" i="7"/>
  <c r="I132" i="7"/>
  <c r="I49" i="7"/>
  <c r="I374" i="7"/>
  <c r="I213" i="7"/>
  <c r="I189" i="7"/>
  <c r="I324" i="7"/>
  <c r="I252" i="7"/>
  <c r="I131" i="7"/>
  <c r="I48" i="7"/>
  <c r="I90" i="7"/>
  <c r="I9" i="7"/>
  <c r="I13" i="7"/>
  <c r="I405" i="7"/>
  <c r="I126" i="7"/>
  <c r="I406" i="7"/>
  <c r="I310" i="7"/>
  <c r="I188" i="7"/>
  <c r="I323" i="7"/>
  <c r="I251" i="7"/>
  <c r="I130" i="7"/>
  <c r="I47" i="7"/>
  <c r="I187" i="7"/>
  <c r="I322" i="7"/>
  <c r="I250" i="7"/>
  <c r="I129" i="7"/>
  <c r="I46" i="7"/>
  <c r="I35" i="7"/>
  <c r="I25" i="7"/>
  <c r="I114" i="7"/>
  <c r="I123" i="7"/>
  <c r="I373" i="7"/>
  <c r="I212" i="7"/>
  <c r="I99" i="7"/>
  <c r="I125" i="7"/>
  <c r="I285" i="7"/>
  <c r="I416" i="7"/>
  <c r="I79" i="7"/>
  <c r="I81" i="7"/>
  <c r="I418" i="7"/>
  <c r="I168" i="7"/>
  <c r="I186" i="7"/>
  <c r="I211" i="7"/>
  <c r="I10" i="7"/>
  <c r="I23" i="7"/>
  <c r="I402" i="7"/>
  <c r="I293" i="7"/>
  <c r="I6" i="7"/>
  <c r="I179" i="7"/>
  <c r="I94" i="7"/>
  <c r="I352" i="7"/>
  <c r="I304" i="7"/>
  <c r="I108" i="7"/>
  <c r="I22" i="7"/>
  <c r="I410" i="7"/>
  <c r="I172" i="7"/>
  <c r="I292" i="7"/>
  <c r="I5" i="7"/>
  <c r="I351" i="7"/>
  <c r="I303" i="7"/>
  <c r="I107" i="7"/>
  <c r="I362" i="7"/>
  <c r="I210" i="7"/>
  <c r="I361" i="7"/>
  <c r="I209" i="7"/>
  <c r="I346" i="7"/>
  <c r="I185" i="7"/>
  <c r="I358" i="7"/>
  <c r="I413" i="7"/>
  <c r="I208" i="7"/>
  <c r="I360" i="7"/>
  <c r="I424" i="7"/>
  <c r="I409" i="7"/>
  <c r="I34" i="7"/>
  <c r="I401" i="7"/>
  <c r="I21" i="7"/>
  <c r="I207" i="7"/>
  <c r="I359" i="7"/>
  <c r="I249" i="7"/>
  <c r="I14" i="7"/>
  <c r="I101" i="7"/>
  <c r="I128" i="7"/>
  <c r="I171" i="7"/>
  <c r="I291" i="7"/>
  <c r="I4" i="7"/>
  <c r="I350" i="7"/>
  <c r="I302" i="7"/>
  <c r="I106" i="7"/>
  <c r="I33" i="7"/>
  <c r="I400" i="7"/>
  <c r="I20" i="7"/>
  <c r="I32" i="7"/>
  <c r="I399" i="7"/>
  <c r="I19" i="7"/>
  <c r="I206" i="7"/>
  <c r="I287" i="7"/>
  <c r="I93" i="7"/>
  <c r="I91" i="7"/>
  <c r="I286" i="7"/>
  <c r="I92" i="7"/>
  <c r="I170" i="7"/>
  <c r="I290" i="7"/>
  <c r="I3" i="7"/>
  <c r="I349" i="7"/>
  <c r="I301" i="7"/>
  <c r="I105" i="7"/>
  <c r="I169" i="7"/>
  <c r="I289" i="7"/>
  <c r="I348" i="7"/>
  <c r="I300" i="7"/>
  <c r="I104" i="7"/>
  <c r="I412" i="7"/>
  <c r="I178" i="7"/>
  <c r="I288" i="7"/>
  <c r="I347" i="7"/>
  <c r="I299" i="7"/>
  <c r="I103" i="7"/>
  <c r="I425" i="7" l="1"/>
</calcChain>
</file>

<file path=xl/sharedStrings.xml><?xml version="1.0" encoding="utf-8"?>
<sst xmlns="http://schemas.openxmlformats.org/spreadsheetml/2006/main" count="2471" uniqueCount="470">
  <si>
    <t>S.N</t>
  </si>
  <si>
    <t>SME Name</t>
  </si>
  <si>
    <t>Owner name</t>
  </si>
  <si>
    <t>Province</t>
  </si>
  <si>
    <t>Item Description</t>
  </si>
  <si>
    <t>Quantity</t>
  </si>
  <si>
    <t>Unit</t>
  </si>
  <si>
    <t>Unit Cost</t>
  </si>
  <si>
    <t>Total Cost</t>
  </si>
  <si>
    <t>Photo</t>
  </si>
  <si>
    <t xml:space="preserve">Mustafa Haris cake and cookies production company </t>
  </si>
  <si>
    <t>Banowan Shikposh Tailoring Center</t>
  </si>
  <si>
    <t>Nasrin Gul Tailoring</t>
  </si>
  <si>
    <t xml:space="preserve">Baharustan Pot making Company </t>
  </si>
  <si>
    <t>Baff detergent production co</t>
  </si>
  <si>
    <t>Rohullah</t>
  </si>
  <si>
    <t>Mustafa</t>
  </si>
  <si>
    <t>Nazia</t>
  </si>
  <si>
    <t>Fatema</t>
  </si>
  <si>
    <t>Nasrin Gul</t>
  </si>
  <si>
    <t>Nargis</t>
  </si>
  <si>
    <t>Mohammad Hakam</t>
  </si>
  <si>
    <t>Samiullah</t>
  </si>
  <si>
    <t xml:space="preserve">Badakhshan </t>
  </si>
  <si>
    <t>Faizullah Shoes Making</t>
  </si>
  <si>
    <t>Vision Wafer Biscuits Production</t>
  </si>
  <si>
    <t>Abdul Kabir Ahmadi Shoe Making</t>
  </si>
  <si>
    <t>Mohammad Amin Shoe Making</t>
  </si>
  <si>
    <t>Barg Sabz Dairy production</t>
  </si>
  <si>
    <t xml:space="preserve">Worsaji Zegher and Sesame Production Company </t>
  </si>
  <si>
    <t>Abdullah Farkhari Food Production Company</t>
  </si>
  <si>
    <t>Sayed Alam</t>
  </si>
  <si>
    <t>Echo shoe making center</t>
  </si>
  <si>
    <t xml:space="preserve">Armaghan food production company </t>
  </si>
  <si>
    <t xml:space="preserve">Nazari PVC production company </t>
  </si>
  <si>
    <t>Haji Firoz Karimi cake and cookies production co</t>
  </si>
  <si>
    <t>Haji Mohammad Anwar cake and cookies co</t>
  </si>
  <si>
    <t>Abdul Salam Oil Production co</t>
  </si>
  <si>
    <t>Aram darwaza PVC production co</t>
  </si>
  <si>
    <t xml:space="preserve">Khorshid Sharq Pvc </t>
  </si>
  <si>
    <t xml:space="preserve">Shokori Oil Production Company </t>
  </si>
  <si>
    <t>Abdul Mahmmod Shoes Making center</t>
  </si>
  <si>
    <t>Kolcha pazi Haji Juma khan</t>
  </si>
  <si>
    <t>Takhar Shoes Making Co</t>
  </si>
  <si>
    <t>Ali Murad kolcha pazi</t>
  </si>
  <si>
    <t>Takharistan food and non alcoholic beverage production co</t>
  </si>
  <si>
    <t>Khurshid Yaqin Furniture Manufacturing Center</t>
  </si>
  <si>
    <t>Faizullah Noori</t>
  </si>
  <si>
    <t>Behroz Hussaini</t>
  </si>
  <si>
    <t>Abdul Kabir Ahmadi</t>
  </si>
  <si>
    <t>Mohammad Amin Mohammadi</t>
  </si>
  <si>
    <t>Jamaludin</t>
  </si>
  <si>
    <t>Mohammad Qasim</t>
  </si>
  <si>
    <t>Abdul Mawlod</t>
  </si>
  <si>
    <t>Hussain khan</t>
  </si>
  <si>
    <t>Abdul Ghias</t>
  </si>
  <si>
    <t>Sibghatullah</t>
  </si>
  <si>
    <t>Naqibullah</t>
  </si>
  <si>
    <t>Firoz Khan</t>
  </si>
  <si>
    <t>Mohammad Anwar</t>
  </si>
  <si>
    <t>Abdul Salam</t>
  </si>
  <si>
    <t>Feda Mohammad</t>
  </si>
  <si>
    <t>Ghulam Haider</t>
  </si>
  <si>
    <t>Khalmomin</t>
  </si>
  <si>
    <t>Abdul Mahmood</t>
  </si>
  <si>
    <t>Mohammad Omer</t>
  </si>
  <si>
    <t>Najibullah</t>
  </si>
  <si>
    <t>Ali Murad</t>
  </si>
  <si>
    <t>Rahmatullah</t>
  </si>
  <si>
    <t>Haqul Yaqin</t>
  </si>
  <si>
    <t xml:space="preserve">Takhar </t>
  </si>
  <si>
    <t>Husnulmaab carpet and rakhza weaving center</t>
  </si>
  <si>
    <t>Nelofar Confictionary</t>
  </si>
  <si>
    <t>Habiba</t>
  </si>
  <si>
    <t>Nelofar</t>
  </si>
  <si>
    <t>Maryam Tailoring</t>
  </si>
  <si>
    <t xml:space="preserve">Maryam </t>
  </si>
  <si>
    <t xml:space="preserve">Tamana &amp; Zomra Tailoring </t>
  </si>
  <si>
    <t>Tamana &amp; Zomra</t>
  </si>
  <si>
    <t>Amo safa Detergent</t>
  </si>
  <si>
    <t>Najiba</t>
  </si>
  <si>
    <t>Bashardost Handicraft Production</t>
  </si>
  <si>
    <t>Mashal Garments</t>
  </si>
  <si>
    <t>Maryam Dress Making Production</t>
  </si>
  <si>
    <t>Bi Bi Mizhgan Rafihi</t>
  </si>
  <si>
    <t>Nilofar Nelgon</t>
  </si>
  <si>
    <t>Bi Bi Maryam</t>
  </si>
  <si>
    <t>Kimia Kazak Carpet Weaving &amp; Handicraft company</t>
  </si>
  <si>
    <t>Kemia Gul</t>
  </si>
  <si>
    <t xml:space="preserve">Insaf Sharq Trade and Logistic Services Company </t>
  </si>
  <si>
    <t xml:space="preserve">Data Khuda Shoe Making Production </t>
  </si>
  <si>
    <t xml:space="preserve">Ahmadullah Mumtaz Shoes Making Production </t>
  </si>
  <si>
    <t xml:space="preserve">Samarkand Cake and Cookies </t>
  </si>
  <si>
    <t>Arya Mumtaz Production Company</t>
  </si>
  <si>
    <t>Brotheran shoes making</t>
  </si>
  <si>
    <t>Osmani cake and cookies production co</t>
  </si>
  <si>
    <t>Abdul Ghafor cake and cookies</t>
  </si>
  <si>
    <t>Kunduz Shoes Making Company</t>
  </si>
  <si>
    <t>Hamisha Bahar dress making co</t>
  </si>
  <si>
    <t>Arman dairy production Company</t>
  </si>
  <si>
    <t>Bano Ahmadi Tailoring Center</t>
  </si>
  <si>
    <t>Gul e Maryam Tailoring and bags making Center</t>
  </si>
  <si>
    <t>Suhar bags making</t>
  </si>
  <si>
    <t xml:space="preserve">Patony Tailoring </t>
  </si>
  <si>
    <t>North East pipe production company</t>
  </si>
  <si>
    <t>Arya dress and flower making company</t>
  </si>
  <si>
    <t>Safi shoe making</t>
  </si>
  <si>
    <t>Negin tailoring</t>
  </si>
  <si>
    <t>Dunya Tailoring</t>
  </si>
  <si>
    <t>Sadaf dress making center</t>
  </si>
  <si>
    <t>Nematullah cake and cookies</t>
  </si>
  <si>
    <t>Banowan Tailoring Center</t>
  </si>
  <si>
    <t>Ghorbandy Dress Making Center</t>
  </si>
  <si>
    <t>Afzal Food Production Company</t>
  </si>
  <si>
    <t>Barat Kolcha pazi</t>
  </si>
  <si>
    <t>Dorukhshan Party Dress Production</t>
  </si>
  <si>
    <t>Kawsar Gand-e-Afghani Production</t>
  </si>
  <si>
    <t>Mohammad Tahir Garments</t>
  </si>
  <si>
    <t>Rahel tailoring center</t>
  </si>
  <si>
    <t>Elyas wa Ahady biscuit production company</t>
  </si>
  <si>
    <t xml:space="preserve">Abdul Zahiri Idiia Food Production Company </t>
  </si>
  <si>
    <t xml:space="preserve">Sameer Hewad Garments Production </t>
  </si>
  <si>
    <t xml:space="preserve">Nasratullah </t>
  </si>
  <si>
    <t>Dad Khuda Waziri</t>
  </si>
  <si>
    <t>Mahmood Hotmanzai</t>
  </si>
  <si>
    <t>Mohammad Osman</t>
  </si>
  <si>
    <t>Jan Mohammad Yasini</t>
  </si>
  <si>
    <t>Shah Mahmood</t>
  </si>
  <si>
    <t>Aminullah</t>
  </si>
  <si>
    <t>Abdul Ghafor</t>
  </si>
  <si>
    <t>Fazle Khuda</t>
  </si>
  <si>
    <t>Mahboobullah</t>
  </si>
  <si>
    <t>Rukhsara Ahmadi</t>
  </si>
  <si>
    <t>Rahima Sadat</t>
  </si>
  <si>
    <t>Mah Jabeen</t>
  </si>
  <si>
    <t>Patony</t>
  </si>
  <si>
    <t>Azizurahman</t>
  </si>
  <si>
    <t>Tabasum</t>
  </si>
  <si>
    <t>Abdul Malik</t>
  </si>
  <si>
    <t>Khadija</t>
  </si>
  <si>
    <t>Karima</t>
  </si>
  <si>
    <t>Abdul Majid</t>
  </si>
  <si>
    <t>Sayeerah</t>
  </si>
  <si>
    <t>Najila</t>
  </si>
  <si>
    <t>Ghulam Sakhi</t>
  </si>
  <si>
    <t>Barat Ali</t>
  </si>
  <si>
    <t>Saleema</t>
  </si>
  <si>
    <t>Sameera</t>
  </si>
  <si>
    <t>Mohammad Tahir Siddiqi</t>
  </si>
  <si>
    <t>Zarifa Wafa</t>
  </si>
  <si>
    <t>Abdul Shabir</t>
  </si>
  <si>
    <t>Mohammad Akbar Qaderi</t>
  </si>
  <si>
    <t>Farough</t>
  </si>
  <si>
    <t xml:space="preserve">Kunduz </t>
  </si>
  <si>
    <t>Atlas Dress Making and Learning Center</t>
  </si>
  <si>
    <t xml:space="preserve">Khorasan Clothes Production Company </t>
  </si>
  <si>
    <t xml:space="preserve">Nezam Insaf Food Production Company </t>
  </si>
  <si>
    <t>Safa milk processing Co</t>
  </si>
  <si>
    <t xml:space="preserve">Nooragha Furniture making center </t>
  </si>
  <si>
    <t xml:space="preserve">Haji Shafi PVC </t>
  </si>
  <si>
    <t>Haji Allah Nazar Food Production Company</t>
  </si>
  <si>
    <t>Afghan Decore</t>
  </si>
  <si>
    <t xml:space="preserve">Benazir curtain making company </t>
  </si>
  <si>
    <t>Stanikzai Furniture Manufacturing Company</t>
  </si>
  <si>
    <t>Abdul Mutalib</t>
  </si>
  <si>
    <t xml:space="preserve">Baghlan Qudrat Plastic Production Company </t>
  </si>
  <si>
    <t>Sadat curtains making co</t>
  </si>
  <si>
    <t>Bano frohar Wahab Tailoring center</t>
  </si>
  <si>
    <t>Nagin tailoring center</t>
  </si>
  <si>
    <t>Mahsa Mahrin Tailoring center</t>
  </si>
  <si>
    <t>Saifurahman Flourmill Production Company</t>
  </si>
  <si>
    <t>Naw Bahar Confictionary</t>
  </si>
  <si>
    <t>Saleha Confictionary</t>
  </si>
  <si>
    <t>Kah kashan Handicraft</t>
  </si>
  <si>
    <t>Bargar and Manto</t>
  </si>
  <si>
    <t>Tabsh Tailoring</t>
  </si>
  <si>
    <t>Stara Shar Tailoring</t>
  </si>
  <si>
    <t>Sadia Tailoring Center</t>
  </si>
  <si>
    <t xml:space="preserve">Barfak District Tailoring Services </t>
  </si>
  <si>
    <t>Storai</t>
  </si>
  <si>
    <t>Mohammad Sadiq</t>
  </si>
  <si>
    <t>Nezamuddin</t>
  </si>
  <si>
    <t>Mohammad Samim</t>
  </si>
  <si>
    <t>Nooragha</t>
  </si>
  <si>
    <t>Khaja Shafi</t>
  </si>
  <si>
    <t>Abdul Hamid</t>
  </si>
  <si>
    <t>Hamid</t>
  </si>
  <si>
    <t>Hedayatullah</t>
  </si>
  <si>
    <t>Mohammad Akbar</t>
  </si>
  <si>
    <t>Sayed Sulaiman Shah</t>
  </si>
  <si>
    <t>Sayed Mahmood</t>
  </si>
  <si>
    <t>Froward Wahab</t>
  </si>
  <si>
    <t>Sabera</t>
  </si>
  <si>
    <t>Saifurahman</t>
  </si>
  <si>
    <t>Rokhshana</t>
  </si>
  <si>
    <t>Saleha</t>
  </si>
  <si>
    <t>Rahela</t>
  </si>
  <si>
    <t>Zarmina " Azimi"</t>
  </si>
  <si>
    <t>Rona</t>
  </si>
  <si>
    <t>Faiqa</t>
  </si>
  <si>
    <t>Sadia</t>
  </si>
  <si>
    <t>Abdul Ghiyas</t>
  </si>
  <si>
    <t xml:space="preserve">Baghlan </t>
  </si>
  <si>
    <t xml:space="preserve">Asset Replacement Support to SMEs in Badakhshan, Takhar, Kunduz and Baghlan provinces </t>
  </si>
  <si>
    <t xml:space="preserve">Bruce Q5 Single Needle Lock Stitch Machine: Direct Drive Motor, Automatic Grade	Automatic, High Speed Bruce Industrial Machine: Model: Bruce Q5,  Usage/ Application: Heavy Material, Motor: Direct drive, Max sewing speed: 4000-5000 (stitch/min),  power: 35W, Mode: High Speed, Capacity: 550 WATT, Single Needle Intergrated power saving Motor lock stitch sewing machine with half stitch, LED light, Needle position and safety switch Complete set. Max. Stitch Length - 5mm, Height of Presser foot Lift - Knee lift:13mm, Needle type-DBx1 11-18#, Operation Space - 264x129mm, Weight - 32Kg / 38.7Kg, Made in China </t>
  </si>
  <si>
    <t>JAKI overlock industrial sewing machine 747F
Condition: New, Place of Origin: Zhejiang, China, Type:Industrial Sewing Machine, Brand Name:JAKI, Stitch Formation: Overlock Stitch, Mechanical, Configuration: Cylinder-Bed, Max. Sewing Thickness: 5mm, Stitch Length single needle, Power: 550W Overall Dimensions 52.5*51*36, Full automatic</t>
  </si>
  <si>
    <t>Plastic Chair Material Stainless steel Plastic
Dimensions (Inches)
22 L x 17 W x 31 H</t>
  </si>
  <si>
    <t>Silver Star simple Iron use for ironing the cloths اتو بخار ساده. Intercat Black 1000 watt steamer with excellent quality</t>
  </si>
  <si>
    <t>Bread/Bun Double Deck Electric Baking Oven
Type: Deck Oven, Power Source: Electric, Gas,Material Grade: SS, Warranty	1 year, Temperature: Up To 450 Degree, Weight: 188 Kg,Number Of Decks: Three Deck Oven, Condition:New, Brand:Techmate, Deck:	2deck 6tray 400x600 mm, Size: 1750x850x240 mm, Voltage: 380V,50 Hz, Power:18 kW</t>
  </si>
  <si>
    <t>TAK Star Rotating oven with 16 Deck, Height required to install the device: at least 260 cm, Approximate weight: 1000 kg, The fuel used by the device is gas or diesel, Electricity consumption: 1.5 kilowatts per hour, Fuel consumption: gas 3 cubic meters per hour and diesel 3 liters with a 1.25 nozzle,The material of the heat sink of the device is also steel, Height with engine: at least 40.2 cm (two meters and forty centimeters)
Length: 1/50 (one meter and fifty centimeters), Width: 1/20 (one meter and twenty centimeters)</t>
  </si>
  <si>
    <t>Solar infinity Hybrid Inverter  5KW On-Grid
-- Self-consumption and Feed-in to the grid
– Programmable supply priority for PV, Battery or Grid
– User-adjustable battery charging current suits different types of batteries
– Programmable multiple operation modes: Grid-tie, off-grid and grid-tie with backup
– Built-in timer for various mode of on/off operation
– Multiple communication for USB, RS-232, Modbus and SNMP
– Monitoring software for real-time status display and control
-- Battery Less Operation
--Grid-Tie Operation (PV Input):  Nominal/ Max. DC Voltage	720 VDC/900 VDC,  MPP Voltage Range	250 VDC~850 VDC
Efficiency: Max. Conversion Efficiency	96%
Off Grid Operation (Ac Input):
Start-up Voltage	120-140 VAC/180 VAC, Input Voltage Range:	170-280 VAC
Dimension, D x W x H (mm)	204.2 x 460x 600
Net weight (kgs)	29
Nominal DC Voltage	48 VDC
Max. Charging Current	60A, 5A-100A</t>
  </si>
  <si>
    <t>New 16"x24" Heavy Duty Heat Press Machine, Printing To Be Done On T-Shirt, Brand: Color Fill, Usage/Application: Heat Transfer, Printable Articles: Garments, Automation Grade: Semi-Automatic, Printing Speed: 10-20 sec, Dimensions: 16" x 24", Controller: Digital Control Panel, Voltages: 110v</t>
  </si>
  <si>
    <t xml:space="preserve">Each </t>
  </si>
  <si>
    <t xml:space="preserve">Zarang Tricycler: Wheel distance: 1110mm, Displacement: 250cc, Body type: Open, Loading Capacity: Above 1 ton, Engin type: 4 stroke, Power: 250cc, BRG: 150-110/ 190,  Dimentions: 3260*1100*1270 mm, Max Speed: 75 km/Hr.  </t>
  </si>
  <si>
    <t>A 8000-D4-G-TP, Zoje Full automatic and computerized Direct Drive High Speed Four - Auto Lockswitch machine with stand. Automatic 1-needle lockstitch machine for medium and heavy materials. Serial equipped with automatic functions: Integrated 3 degrees adjustable brightness energy-saving LED lamp for lighting of working field. Model with energy-saving AC Servo motor, control box, programming control panel and power switch integrated into machine head (mechatronic "all-in-one" set).  Bottom feed, max. sewing speed 4.000 s.p.m., max. stitch length 5 mm, foot lifting up to 13 mm, central lubrication. Complete sewing machine with Kessler stand and table top.</t>
  </si>
  <si>
    <t>Solax Power Inveter , Power: 1.5KW, Dimensions	41 × 33 × 12 cm, Max. input voltage (V): 600, Max. MPP voltage (V): 580, Max. efficiency (%): 97.6</t>
  </si>
  <si>
    <t>Embroidery Machine, Sewing Speed (stitch/min): 500, Presser Foot Lift (mm) : 6.0, Needle : HA x 1 (#11 – #14), GW / NW (kg) : 12.5 / 11.5, Packing Size (mm) : 415 x 200 x 300, With table, accelerator, dynamo and essential tool kit</t>
  </si>
  <si>
    <t xml:space="preserve">Industrial Bread Baking Oven (32 Tray rotary rack oven, Capacity: 100KG/hour, Usage: Biscuit, Cake, Pizza and Bread, Type: Oven, Dimension: Width: 2000MM, Depth: 1800MM, Hieght: 2200 MM, Weight: 1300KG, Drive Power: 2.5 KW, Model: FER World, Gas and Deisel Usage </t>
  </si>
  <si>
    <t>A 8000-D4-G-TP, Zoje Full automatic and computerized Direct Drive High Speed Four - Auto Lockswitch machine with stand, Automatic 1-needle lockstitch machine for medium and heavy materials. Serial equipped with automatic functions: thread trimmer, reverse feeding with programmed size of the initial and final bartack, foot lifter, needle positioning and controller of initial stitch. Integrated 3 degrees adjustable brightness energy-saving LED lamp for lighting of working field. Model with energy-saving AC Servo motor, control box, programming control panel and power switch integrated into machine head (mechatronic "all-in-one" set). Thanks to integration of all elements the machine works quietly and without adverse vibrations. AC Servo motor saves up to 70% energy comparing to a conventional electronic motor or clutch motor.Bottom feed, max. sewing speed 4.000 s.p.m., max. stitch length 5 mm, foot lifting up to 13 mm, central lubrication. Complete sewing machine with Kessler stand and table top.</t>
  </si>
  <si>
    <t>Solar infinity Hybrid Inverter  5KW On-Grid
-- Self-consumption and Feed-in to the grid
– Programmable supply priority for PV, Battery or Grid
– User-adjustable battery charging current suits different types of batteries
– Programmable multiple operation modes: Grid-tie, off-grid and grid-tie with backup
– Built-in timer for various mode of on/off operation
– Multiple communication for USB, RS-232, Modbus and SNMP
– Monitoring software for real-time status display and control
-- Battery Less Operation
--Grid-Tie Operation (PV Input):  Nominal/ Max. DC Voltage	720 VDC/900 VDC,  MPP Voltage Range	250 VDC~850 VDC
Efficiency: Max. Conversion Efficiency	96%
Off Grid Operation (Ac Input):
Start-up Voltage	120-140 VAC/180 VAC
Input Voltage Range	170-280 VAC
Dimension, D x W x H (mm)	204.2 x 460x 600
Net weight (kgs)	29
Nominal DC Voltage	48 VDC
Max. Charging Current	60A, 5A-100A</t>
  </si>
  <si>
    <t>Asghari Confectionary Spreader (Asgari dough spreader is used to produce layer doughs, donuts, fondant and other, single-phase or three-phase device, The type of gears (because the beating heart of a dough rolling machine is the gears inside its box, so it must have a suitable material, his device consists of three separate parts, which include, The gearbox part of the machine is the beating heart of the machine, There are two parts consisting of dough spreader tables that have the task of transferring dough from left and right, Two tables are connected in two directions of the machine's gearbox</t>
  </si>
  <si>
    <t>Stainless Steel Food Mixer (kitchen food mixer 50L big food mixer stainless steel food mixer, Supply Ability: 3000 pieces/month, Mixing bowel Material; Stainless steel, Mixing Speed: 74/150/288r/min, Structure: Stand table, Power: 1800W, Voltage: 380V, Bowel Volume: 50L, Weight:	195Kg, Dimensions (L x W x H (Inches): 690*622*1200mm, Number of Speed Settings: 3</t>
  </si>
  <si>
    <t>Carpet looming machine (دستگاه قالین بافی): Dimensions: 3 m*2.25m L*W, (size: 3 meter). Iron thickness: 3 mil or any best quality.</t>
  </si>
  <si>
    <t>Carpet looming machine (دستگاه قالین بافی): Dimensions: 2 m*1m, L*W, (size: 2 meter). Iron thickness: 3 mil or any best quality.</t>
  </si>
  <si>
    <t>Wooden benches ( دراز چوکی چوبی یک نفره):  Hight: 18 cm.  Long: 62cm. wide: 13cm</t>
  </si>
  <si>
    <t>Red color string for carpet waving (  نخ سرخ اعلای وطنی)</t>
  </si>
  <si>
    <t>High quality navy blue yarn (نخ اعلای سرمه ای)</t>
  </si>
  <si>
    <t>Daftin (دستوک قالین بافی) is a device for beating the knots of the carpet after weaving a row, as well as laying down the thick and thin wefts of the used carpet</t>
  </si>
  <si>
    <t>Brand Toomugan wheat Flour, KAZAKISTAN, 50Kg Product, Good quality</t>
  </si>
  <si>
    <t>Dough Kneding Machine: Model: HY.05, Capacity: 50 KG, Weight: 93 KG, Dimensions: 668x963x791, Voltage: 220V/50Hz, Engine: 0.75KW, cycle/min: 1400 D/Dk, Made in Turkey</t>
  </si>
  <si>
    <t>Double needle top and bottom roller feed sewing machine With variable speed servo dynamo.( مدل آسیابی)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t>
  </si>
  <si>
    <t>Shoe sole pressing machine (Adjusting pressure: 0-0.35Mpa, Motor Power: 1.1KW, Stroke: 0 – 100mm, Voltage: 220V – 50HZ, Dimensions: 47*70*83cm, Weight: 75Kg)</t>
  </si>
  <si>
    <t>(ماشین هوا)Tire Air Pump Machine, Compressor Pump: Wheel, Air Filter: Handle, Crankcase Breather:  Foot Mounting Bracket, Oil Fill Cap: Rubber Foot Mount, Oil Drain Plug: Non-Return Valve, Oil Level Sight Glass:  Unloading Line, Electric Motor:  Safety Valve, Overload Reset Button:  Drain Valve, Air Receiver Tank:  Filter-Regulator, Air Receiver Tank Nameplate,  Discharge Outlet Coupling, V-Belt Drive Guard, Air Receiver Pressure Gauge, Wheel Mounting Bracket,  Pressure Switch, 220V, 100 Liter</t>
  </si>
  <si>
    <t>Craft tool pro head imprinting machine (Heat output: 300Degree celsius, pull out table with alignment, Grid: 14cm*14.5cm, Weight: 12Kg)</t>
  </si>
  <si>
    <t>Leather Skiving machine (for toe puff of shoes and materials which is hard to skive, Machine Dimensions: 630*480*4150mm, Power: 220V, Weight: 85KG, Degree of Automation: Simi Automatic, Voltage: 50Hz, G.W. 105KG), Made in China</t>
  </si>
  <si>
    <t>Single needle top and bottom roller feed sewing مدل آسیابی machine With variable speed servo dynamo.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t>
  </si>
  <si>
    <t>Rohullah Nayazi Furniture Manufacturing Company</t>
  </si>
  <si>
    <t>KDT Circulare Machine for MDF(With a saw blade with good suction of sawdust
Angular Gonya on rails with company design, Railside handle, Plate holder for quick cutting, The length of the rail is 320 cm and the length of the rail is 380 cm., Manual angle adjustment and height adjustments, Equipped with central lubrication system and a pedal, Cutting rail length 3200/3800 mm
Maximum diameter of saw blade 120 mm, Goonia Curve Back Saw 1250 mm
Rail system, Ability to change the circumference of the main saw blade
Adjust the angle of the blades manually, Rated power of main engine 7.5 hp (three phase) 3 hp (single phase), Rated power: 1.5 hp, Maximum diameter of main saw blade 400 mm</t>
  </si>
  <si>
    <t>2 Door display chiler (Temprature: 0 - 10 C, 8 shelves, Digital Controler, Energy Consumption: 6.7KW/24h, 4 Universal Castors, 2 with Brake
Digital Control with LED Display &amp; Defrost Timer, LED Lightsfor full illumination of each layer Self Closing Door with double glazing &amp; single layer tempered glass, Self-evaporation Water Tray, With Recessed Handle Sliding Door, Energy savingfor condensation function, Dimension: 1120*610*1973mm, Capacity: 730L</t>
  </si>
  <si>
    <t xml:space="preserve">Shukrullah </t>
  </si>
  <si>
    <t>Each</t>
  </si>
  <si>
    <t>Shoe making glue (Type: PU, Buskha 13 liter - سیریش پی یو رنک زرد</t>
  </si>
  <si>
    <t xml:space="preserve">Bushka </t>
  </si>
  <si>
    <t xml:space="preserve">2 Door Glass freezer, Big size best Quality </t>
  </si>
  <si>
    <t>electric scissors, JK-103-10, JACK company, or any other semiler good quality product</t>
  </si>
  <si>
    <t>Leather for men shoes and sandal - best qualit</t>
  </si>
  <si>
    <t xml:space="preserve">Kg </t>
  </si>
  <si>
    <t xml:space="preserve">Flow Pack Machine (Type of Pack: Pillow shape with two end seals and one fin seals, Standard sealing Specifications: End Seal: *10mm, Fine Seal (Bottom Seal) **13mm, Speed: Up to 100 packs per minute, Heaters: Two end seal heaters, Two fin seal heaters, Items to pack: Biscuits, Motors: Main: 1.0 H.P. 3-Phase,  Control: 0.5 H.P, Speed Control: Throug Inverter, SS parts: Made of Stainless Steel, brand: D.E. Technics Ltd, Made in Pakistan </t>
  </si>
  <si>
    <t>Sulphuric Acid, Drum, Liquid, for Detergent تیزاب سلفوریک اسید</t>
  </si>
  <si>
    <t>Barrel</t>
  </si>
  <si>
    <t>Bag</t>
  </si>
  <si>
    <t xml:space="preserve">Barel </t>
  </si>
  <si>
    <t>Leather for men shoes and sandal - best quality</t>
  </si>
  <si>
    <t>Eac</t>
  </si>
  <si>
    <t>Meter</t>
  </si>
  <si>
    <t>Carpet looming machine (دستگاه قالین بافی): Dimensions: 4.50 m*3.50m L*W, (size: 4 meter). Iron thickness: 3 mil or any best quality.</t>
  </si>
  <si>
    <t xml:space="preserve">Coco Betain for Detergent کوکو بیتاین  
or Equivalent </t>
  </si>
  <si>
    <t xml:space="preserve">500 liter polyethylene funnel mixer includes: مکسر پلی اتیلین ۵۰۰ لیتری زینه دار
500 liter tank with high weight funnel along with inlet and outlet connections, buffer blade and P.P. bearing
tank dimensions;
Diameter D=85 cm
Height with funnel h=130 cm
Electric motor and motogen gearbox designed by Siemens. 
The output round is requested or designed.Funnel metal structure painted with industrial epoxy, three industrial layers, thickness 100 microns.
4. Switchboard, cable, industrial hose pipe along with switchboard equipment.
General dimensions and required space of the device;
Length and width D=100 cm
Total height H=200 cm 
or Equivalent </t>
  </si>
  <si>
    <t xml:space="preserve">GAS COOKER 60*60 CM (outside gas bottle, gas heating, enamel support, non-self cleaning, Dimensions: Width: 60cm Depth: 60cm Height: 86cm, Power consumption: 15W, Includes 4 burners, made in Turkey </t>
  </si>
  <si>
    <t>MZ-335 Industrial Edge Adhesive Machine
The MZ-335 s 4-station industrial edge sticker has a motor and electrical components with high quality, high accuracy and efficiency, the ability to install a meter reader, adjust the thickness of 1 mm to 2 mm through PLC. This machine has 4 stations: gluer, cutting head and bottom with saw, milling up and down, polishing.- دستگاه لبه چسپان</t>
  </si>
  <si>
    <t>Zegher Production Oil Machine, Kunduzi Made, very good quality machine, Brand: Haji Qurban</t>
  </si>
  <si>
    <t>Baking  Oil (Brand: Wahab; Net weight: 5 Liter)</t>
  </si>
  <si>
    <t>Solar Power Inveter , Power: 1.5KW, Dimensions	41 × 33 × 12 cm, Max. input voltage (V): 600, Max. MPP voltage (V): 580, Max. efficiency (%): 97.6</t>
  </si>
  <si>
    <t>Table Saw (Model No.	CT15185
Brand:	Crown, Rated Power Input (w):	2000
Table Size:	70 x 120
Saw Blade Diameter:	305
Max. Cutting Capacity On The Right:	120
Max. Cutting Capacity On The Left:	70)</t>
  </si>
  <si>
    <t>Sumac pneumatic punch model 80-16E: MT7116S 3/8" crown fine wire stapler pneumatic tool gun nailer gun with trigger safety for furniture</t>
  </si>
  <si>
    <t>Heavy Duty Polisher: Rated power:	1300 W
Amperage at voltage:  220-230 V	6.5 A
Rated speed:	1000-3000 minˉ¹
Spindle thread: 	M14
Max. Ø of rubber sanding plate:	180 mm
Weight: 	3,1 kg</t>
  </si>
  <si>
    <t>Variable Speed Plunge Corded Router: Model Number : CT11012
Type : Routers Tool, Power Source : Corded Electric, Brand : Crown, 8A, 2000-30000rpm,Max. plunge depth 50mm,Net wt.:3.1kg,Lock-off button</t>
  </si>
  <si>
    <t>DeWalt D23700-GB 1750W 235mm Electric Circular Saw 240V: Rated power:	1500 W, Amperage at voltage: 220-230 V	6.8 A
No-load speed	5500 minˉ¹, Min. / max. Ø of circular saw blade:	185 / 190 mm, Bore Ø of circular saw blade	20 mm, Max. thickness of circular saw blade:	2 mm, Max. cutting depth at 90°:	66 mm, Max. cutting depth at 45°:	46 mm, Weight:	4,4 kg</t>
  </si>
  <si>
    <t>Juki Industrial sewing machine: Sewing Fabric: leather, Operation mode: automatic, Type: Electric sewing machine, Max sewing Speed: 5000 - 6000 stitch/min, Max stitch length: 3-5mm, Needle bar stroke: 41.2mm</t>
  </si>
  <si>
    <t>Twin Screw Extruder( Model: SLG65, Main Motor Power: 22KW, Main Motor Brand: Siemens China, Heating Power:11KW, Feeder Motor Power: 0.55KW, Cutter Motor Power: 0.75KW, Pump Power: 0.37KW, Screw Diameter: 65mm , Screw Speed: 0-250RPM
Screw L/D Rate: 13:1</t>
  </si>
  <si>
    <t>Roll</t>
  </si>
  <si>
    <t>Chest Freezer (Model: HDF -535FC, Votage frequency: 220V -240V, 50HZ, anti shock safety clasification: I, Power: 1.7KW.h/24h consumption, Weight: 76 Kg,  Rated Power input: 260W, Climate Clasification: T, Ice making Capacity: 18kg/24h, Rated lamp power: 15W</t>
  </si>
  <si>
    <t>CNC Router Machine: Engraving Area: 1300X2500MM, XYZ Traveling: +-0.03/300mm, X,Y,Z repositioning Positioning Accuracy:±0.01mm, Lathe Structure:Cast Iron, Y Structure: Square Orbit,Screw Ball, X,Z Structure: Square Orbit,Screw Ball, Max.Consume Power: 3.2KW, Max.Speed: 0-4000mm/min, Max.Working Speed: 0-3000mm/min, Spindle Power Motor: 3.2KW, Spindle Speed: 24000r/min, Working Voltage: AC220V/50HZ, Flash Memory: 32M, Software: Software,Type3,Artcam,  Blade Diameter: Φ3.175,Φ4,Φ6, Gross Weight: 780KG</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</si>
  <si>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</si>
  <si>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with Metal frames and installation</t>
    </r>
  </si>
  <si>
    <t xml:space="preserve">CNC Wood Working Router Machine: Working Area X,Y,Z: 1300x2500x200mm, X,Y,Z travel positioning accuracy: ±0.05mm, Displacement accuracy X,Y,Z: ±0.05mm, Table surface: Vacuum cleaner with T-slot table (optional: aluminum slot table), Frame: Structure welded square pipe, Transmission X,Y axis: Gear Rack and Pinion, Z-axis transmission: Ball screw, Maximum travel speed: 25000mm/min, Max Working Speed: 15000mm/min, Rail Configuration: T-WIN 20 square rails, Spindle Power: Cooling water 3.5KW: (Optional air cooling spindle), Spindle rotation speed: 0-24000 rpm, Drive motors, Step system: (Optional Soo, Working Voltage: AC380V/50Hz, (Optional: AC220V/50HZ): Os, Ncstudio System (Optional:DSP), Command Language: Code G,u00,mmg,PLT,HPG, Software Compatibility: Type3 or Wentai (ArtCUT) or ArtCAM, Wooden Box: L3200mmW2000mmH1900mm, N.W. 1400KG, made in China </t>
  </si>
  <si>
    <t>Cream Separator machine: Capacity: 70 gallon/hour, Pot Capacity: 25 Liter, provision to operate by manually, Separation temprature: 35 - 40/95 -108F, Centrifugal Bowl material and product  touching parts stainless steel, Spout set material S.S (304) food grade, Milk Receiving pot material S.S (304) food grade sheet outlet valve, S.S milk and cream outlet line, mechanical gear system with brass metal for high RPM and accuracy, made in Pakistan</t>
  </si>
  <si>
    <t>Chiller with 500 liter capacity (Compressor Valve Chiller: Single-phase consumable power type, 1.5hp power, Condenser Air Cooling Valve: Condenser with chassis and protective cover, 3.2 x 15 cm and 1.5 hp power, Cooling Valve Evaporator: The operating system of the machine is a type of piloplite with laser cold welding. Electrical switchgear: including potential relay, dry and oily capacitors, as well as digital thermostat, contactor and on-off switch for agitator, Valve storage tank: Manufacturing a tank with the outer dimensions of 150*120*120 and also with the inner tank which has 304 stainless steel sheet and the capacity of the milk volume is 540 liters. The valve holding tank has iron profile chassis and epoxy paint coating and body insulation with polyurethane injectable foam.), made in Pakistan</t>
  </si>
  <si>
    <t>Zaibenda Tailoring  center</t>
  </si>
  <si>
    <t>Aziza , Ghulami</t>
  </si>
  <si>
    <t>Khatera Ha Tailoring center</t>
  </si>
  <si>
    <t>Jahan Noma Tailoring center</t>
  </si>
  <si>
    <t>Bahar Tailoring center</t>
  </si>
  <si>
    <t>Barna tailoring</t>
  </si>
  <si>
    <t>Barna</t>
  </si>
  <si>
    <t xml:space="preserve">Ramzia </t>
  </si>
  <si>
    <t>Bibi Hakima</t>
  </si>
  <si>
    <t>5000 liter vertical long water tank three layers PL - source and plastic tanker (polyethylene), Diameter(D): 188cm, Door Diameter: 55cm -Valve:47cm, Height(H): 225cm, Antialgae and Antibacteria, Dimension: 	188 × 222cm, 3 layers</t>
  </si>
  <si>
    <t>Industrial Meat Grinder Machine ( Size: 42, Power: three phase,This meat grinder is made entirely of stainless steel, suitable for mincing meat and onion, blade and window is made of Salvador steel. The tray on the wheel is made of steel., With 2 hp engine 1400 cycles fixed and movable
throat with electrostatic powder, Equipped with lever to lock the wheel to the body.
The trunk of the industrial meat grinder is separated and fully movable.
It has a left and right round switch., The trunk and spiral is made of steel. It has a mobile tray feeding meat and tank made of steel and a compact meat cutter Polyethelin, 32 straps with external alternator and power of two horsepower will be provided to your dear customers. Dimensions of Meat Grinder 32 Belt : 60 cm, Width 30 cm, Height 110 cm</t>
  </si>
  <si>
    <t xml:space="preserve">Plastic Barrel (Capacity: 160 Liter) </t>
  </si>
  <si>
    <t xml:space="preserve">Nematullah </t>
  </si>
  <si>
    <t xml:space="preserve">Pedal operated spot welding machine (Voltage: 450V AC, Weight: 150KG, Color: yellow, Supply ability: 100 piece/month) - نقطه جوش </t>
  </si>
  <si>
    <t>Sandwich Panel 10CMX40, Thickness: 0.5CM - سندویچ پنل ۱۰ سانتی, Barnd: Etihad Zurmati Cold Room Company</t>
  </si>
  <si>
    <t>Cold room door (Heigth:2.2Meter, Brand: Etihad Zurmati Cold Room Company- دروازه سردخانه , Brand: Etihad Zurmati Cold Room Company</t>
  </si>
  <si>
    <t>Najibullah Confectionary</t>
  </si>
  <si>
    <t xml:space="preserve">Najibullah </t>
  </si>
  <si>
    <t xml:space="preserve">White refined Sugar (Made in Pakistan, Net weight: 50 KG </t>
  </si>
  <si>
    <t>Sack</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</si>
  <si>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Portrait 300mm/Landscape 1200mm, Cable Cross Section Size: TUV: 4mm2 (0.006inches2)/UL: 12AWG, Temprature Coefficient (Pmax): -0.36%/℃, Temprature Coefficient (Voc): -0.26%/℃, Temprature Coefficient (Isc): 0.043%/℃, Made in China with Installation and rotating frames</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</si>
  <si>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Portrait 300mm/Landscape 1200mm, Cable Cross Section Size: TUV: 4mm2 (0.006inches2)/UL: 12AWG, Temprature Coefficient (Pmax): -0.36%/℃, Temprature Coefficient (Voc): -0.26%/℃, Temprature Coefficient (Isc): 0.043%/℃, Made in China with installation and metalic frames</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</si>
  <si>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 xml:space="preserve">with installation and metalic frames </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</si>
  <si>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with installation and metalic frames</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</si>
  <si>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with installation and metalics frames</t>
    </r>
  </si>
  <si>
    <t>Crystal Furniture Manufacturing Company</t>
  </si>
  <si>
    <t>Medium Register Practice Machine, Made in Turkey- دستگاه جای قفل (It is the machine used in the middle recording exercise of PVC and Aluminum profiles. Electro pneumatic system.
Knife change system that can be adjusted in two stages by means of a button. Pneumatic system that tightens the profile with 3 point piston pressure. Additional restraint for acclimation of the profile at a proper angle. Speed adjustment for precise lapping of the blades. Safety protection cover, With 1 or 2 blades, depending on the desired model</t>
  </si>
  <si>
    <t>Silver Star simple Iron use for ironing the cloths اتو بخار ساده. Intercat Black 1000 watt steamer with excellent quality (Electricity: 120V / 220V
Wattage: 1300W, Weight: 2.67 kg, Base Size: (L) 227 x (W) 138 mm, Steam Emission: One-touch button switch, Water Tank Capacity: 4.0 L, Silicone Hose Length: 2.0 M, Optional Items: Ironing shoes, water purification tablets)</t>
  </si>
  <si>
    <t>Electrical hydraulic press machine, 12 Metric Ton- دستگاه پریس لنگردار12 تن (Variable Lang:
Mouth height: 27 cm
Diameter: 60 cm, Crankshaft Thickness 60CK F: 105 cm, Trunk arm thickness: 7 cm, Press arm: 3 to 8 cm, Electromotor:
Power: 3 horses, Machine Dimensions: Length: 5.5 cm, Width: 29 cm, Height: 43 cm</t>
  </si>
  <si>
    <t xml:space="preserve">Silk Bakhmal Original High Quality Different Colors (40 Meters length of roll)   - بخمل ابریشمی </t>
  </si>
  <si>
    <t xml:space="preserve">Silk Bakhmal Original High Quality Different Colors (40 Meters length)   - بخمل ابریشمی </t>
  </si>
  <si>
    <t>Biscuit Printing Roller (biscuits and cookies rotary cutter roller with stable performance) with three diferent shapes and designs (Capacity	180-250kg/h, Roller diameter: 248mm, Power: 1.5kw/ 380v 50hz, Dimension: 2100*950*1350mm, Weight: 650kg</t>
  </si>
  <si>
    <t xml:space="preserve">Wool Spinning Machine (Big size with best quality, made in Aqcha of Jawzjan), made of metalic and wooden, Capcacity: 2KG/hour, Power: Single phase, </t>
  </si>
  <si>
    <t>HPMC (Hydroxypropyl Methyl Cellulose)
Content of Methoxy	18%-32%, Content of Hydroxypropyl	8%-16%, Temperature of Gelation	54℃-75℃
Water	≤5%, Ash	≤2%, PH Value	7-8, Appearance: White Powder
Fineness	80-100 Mesh, Viscosity	200 to 200,000 it can be customized according customer needs.
Surface treatment	Cold water instant type:surface treated: Non-instant type:without surface treatment</t>
  </si>
  <si>
    <t xml:space="preserve">Sudium Meta Silikit (Usage	Industrial
Packaging Size	50
Packaging Type	Bag
State	Solid
Color	Colorless
CAS Number	6834-92-0
pH Value	12
Solubility	Soluble in water
Minimum Order Quantity	50 Kilogram, Containing Ethaxylated natured fality alcohol (20 moles) </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</si>
  <si>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 </t>
    </r>
  </si>
  <si>
    <t>Plastic Grinding Machine including Generator , ماشین آسیاب پلاستیک  
Single Phase, Capacity: 1 MT/Day, Miller Size #: 18 Inch, Cheghel: 24 in size</t>
  </si>
  <si>
    <t>Sandwich panel and frames installation with skilled labor - نصب سندویچ پنل و چوکات بندی Brand: Etihad Zurmati Cold Room Company</t>
  </si>
  <si>
    <t xml:space="preserve">Cold Storage System Machine and frames ( Internal and External Unit: 2.5 H.P, Brand: Etihad Zurmati Cold Room Company with Contorl Box and complete installation - Refrigerator Unit: Cooling Capacity: 500KW, Design Pressure: 2.0 Mpa, Refrigerator: R/,  Rated Condition: -10/40 C,  Rated Power: 1.32 KW, Test pressure: 22 MPa, </t>
  </si>
  <si>
    <t xml:space="preserve">Control Box - صندوق کنترولی </t>
  </si>
  <si>
    <t>1800W Ruby Mixer Drill(1800W, Drill Shaft 14mm, Two-speed switch., Speeds in the first mode 0.0 to 430 , Zero to 750 RPM
Diameter of drill head 140mm, Drill Length 60cm, Weight 6.700
Product Feature, High Strength in High Concentration Mixing, Proper speed in the mix.
Strong Gearbox, Standard Accessories
2 Piece Wrench Replacement Drill, A pair of spare charcoal with a barrel</t>
  </si>
  <si>
    <t xml:space="preserve">Bisuits Cream mixing production line machine (Body: Stainless steel, Production Capacity: 200 - 300 Pcs per minute - دستگاه کریم زن بسکویت, machine length: 3 Meters, Machine width: 80 CM, Single Phase, </t>
  </si>
  <si>
    <t>Baghlan</t>
  </si>
  <si>
    <t>Kunduz</t>
  </si>
  <si>
    <t>Takhar</t>
  </si>
  <si>
    <t>No</t>
  </si>
  <si>
    <t xml:space="preserve">Province </t>
  </si>
  <si>
    <t>Amont</t>
  </si>
  <si>
    <t>SMEs #</t>
  </si>
  <si>
    <t>SMESU-BDK-002693</t>
  </si>
  <si>
    <t>SMESU-BDK-002694</t>
  </si>
  <si>
    <t>SMESU-BDK-002697</t>
  </si>
  <si>
    <t>SMESU-BDK-002698</t>
  </si>
  <si>
    <t>SMESU-BDK-002706</t>
  </si>
  <si>
    <t>SMESU-BDK-002708</t>
  </si>
  <si>
    <t>BAF #</t>
  </si>
  <si>
    <t>SMESU-BDK-002710</t>
  </si>
  <si>
    <t>SMESU-BDK-002712</t>
  </si>
  <si>
    <t>SMESU-BDK-002714</t>
  </si>
  <si>
    <t>SMESU-BDK-002716</t>
  </si>
  <si>
    <t>SMESU-BDK-002718</t>
  </si>
  <si>
    <t>SMESU-BDK-002720</t>
  </si>
  <si>
    <t>SMESU-BDK-002722</t>
  </si>
  <si>
    <t>SMESU-BDK-002724</t>
  </si>
  <si>
    <t>SMESU-BDK-002726</t>
  </si>
  <si>
    <t>SMESU-BDK-002728</t>
  </si>
  <si>
    <t>SMESU-BDK-002730</t>
  </si>
  <si>
    <t>SMESU-BDK-002732</t>
  </si>
  <si>
    <t>SMESU-BDK-002734</t>
  </si>
  <si>
    <t>SMESU-BDK-002736</t>
  </si>
  <si>
    <t>SMESU-BDK-002737</t>
  </si>
  <si>
    <t>SMESU-BDK-002739</t>
  </si>
  <si>
    <t>SMESU-BDK-002740</t>
  </si>
  <si>
    <t>SMESU-BDK-002741</t>
  </si>
  <si>
    <t>SMESU-BDK-002742</t>
  </si>
  <si>
    <t>SMESU-BDK-002743</t>
  </si>
  <si>
    <t>SMESU-BDK-002744</t>
  </si>
  <si>
    <t>SMESU-BDK-002746</t>
  </si>
  <si>
    <t>SMESU-BDK-002750</t>
  </si>
  <si>
    <t>SMESU-BDK-002759</t>
  </si>
  <si>
    <t>SMESU-BDK-002762</t>
  </si>
  <si>
    <t>SMESU-TKH-002637</t>
  </si>
  <si>
    <t>SMESU-TKH-002638</t>
  </si>
  <si>
    <t>SMESU-TKH-002640</t>
  </si>
  <si>
    <t>SMESU-TKH-002641</t>
  </si>
  <si>
    <t>SMESU-TKH-002648</t>
  </si>
  <si>
    <t>SMESU-TKH-002667</t>
  </si>
  <si>
    <t>SMESU-TKH-002668</t>
  </si>
  <si>
    <t>SMESU-TKH-002669</t>
  </si>
  <si>
    <t>SMESU-TKH-002670</t>
  </si>
  <si>
    <t>SMESU-TKH-002671</t>
  </si>
  <si>
    <t>SMESU-TKH-002679</t>
  </si>
  <si>
    <t>SMESU-TKH-002680</t>
  </si>
  <si>
    <t>SMESU-TKH-002681</t>
  </si>
  <si>
    <t>SMESU-TKH-002683</t>
  </si>
  <si>
    <t>SMESU-TKH-002689</t>
  </si>
  <si>
    <t>SMESU-TKH-002690</t>
  </si>
  <si>
    <t>SMESU-TKH-002691</t>
  </si>
  <si>
    <t>SMESU-TKH-002692</t>
  </si>
  <si>
    <t>SMESU-TKH-002695</t>
  </si>
  <si>
    <t>SMESU-TKH-002699</t>
  </si>
  <si>
    <t>SMESU-TKH-002751</t>
  </si>
  <si>
    <t>SMESU-TKH-002753</t>
  </si>
  <si>
    <t>SMESU-TKH-002682</t>
  </si>
  <si>
    <t>SMESU-TKH-002687</t>
  </si>
  <si>
    <t>SMESU-TKH-002704</t>
  </si>
  <si>
    <t>SMESU-TKH-002747</t>
  </si>
  <si>
    <t>SMESU-TKH-002662</t>
  </si>
  <si>
    <t>SMESU-TKH-002639</t>
  </si>
  <si>
    <t>SMESU-TKH-002642</t>
  </si>
  <si>
    <t>SMESU-TKH-002643</t>
  </si>
  <si>
    <t>SMESU-TKH-002660</t>
  </si>
  <si>
    <t>SMESU-TKH-002674</t>
  </si>
  <si>
    <t>SMESU-TKH-002663</t>
  </si>
  <si>
    <t>SMESU-TKH-002664</t>
  </si>
  <si>
    <t>SMESU-TKH-002665</t>
  </si>
  <si>
    <t>SMESU-TKH-002702</t>
  </si>
  <si>
    <t>SMESU-TKH-003006</t>
  </si>
  <si>
    <t>SMESU-KDZ-002573</t>
  </si>
  <si>
    <t>SMESU-KDZ-002575</t>
  </si>
  <si>
    <t>SMESU-KDZ-002576</t>
  </si>
  <si>
    <t>SMESU-KDZ-002577</t>
  </si>
  <si>
    <t>SMESU-KDZ-002589</t>
  </si>
  <si>
    <t>SMESU-KDZ-002590</t>
  </si>
  <si>
    <t>SMESU-KDZ-002591</t>
  </si>
  <si>
    <t>SMESU-KDZ-002592</t>
  </si>
  <si>
    <t>SMESU-KDZ-002593</t>
  </si>
  <si>
    <t>SMESU-KDZ-002594</t>
  </si>
  <si>
    <t>SMESU-KDZ-002991</t>
  </si>
  <si>
    <t>SMESU-KDZ-002595</t>
  </si>
  <si>
    <t>SMESU-KDZ-002596</t>
  </si>
  <si>
    <t>SMESU-KDZ-002597</t>
  </si>
  <si>
    <t>SMESU-KDZ-002598</t>
  </si>
  <si>
    <t>SMESU-KDZ-002599</t>
  </si>
  <si>
    <t>SMESU-KDZ-002600</t>
  </si>
  <si>
    <t>SMESU-KDZ-002601</t>
  </si>
  <si>
    <t>SMESU-KDZ-002602</t>
  </si>
  <si>
    <t>SMESU-KDZ-002603</t>
  </si>
  <si>
    <t>SMESU-KDZ-002604</t>
  </si>
  <si>
    <t>SMESU-KDZ-002606</t>
  </si>
  <si>
    <t>SMESU-KDZ-002607</t>
  </si>
  <si>
    <t>SMESU-KDZ-002609</t>
  </si>
  <si>
    <t>SMESU-KDZ-002610</t>
  </si>
  <si>
    <t>SMESU-KDZ-002611</t>
  </si>
  <si>
    <t>SMESU-KDZ-002612</t>
  </si>
  <si>
    <t>SMESU-KDZ-002613</t>
  </si>
  <si>
    <t>SMESU-KDZ-002614</t>
  </si>
  <si>
    <t>SMESU-KDZ-002615</t>
  </si>
  <si>
    <t>SMESU-KDZ-002616</t>
  </si>
  <si>
    <t>SMESU-KDZ-002619</t>
  </si>
  <si>
    <t>SMESU-KDZ-002649</t>
  </si>
  <si>
    <t>SMESU-KDZ-002651</t>
  </si>
  <si>
    <t>SMESU-BGN-002617</t>
  </si>
  <si>
    <t>SMESU-BGN-002618</t>
  </si>
  <si>
    <t>SMESU-BGN-002623</t>
  </si>
  <si>
    <t>SMESU-BGN-002624</t>
  </si>
  <si>
    <t>SMESU-BGN-002625</t>
  </si>
  <si>
    <t>SMESU-BGN-002627</t>
  </si>
  <si>
    <t>SMESU-BGN-002628</t>
  </si>
  <si>
    <t>SMESU-BGN-002629</t>
  </si>
  <si>
    <t>SMESU-BGN-002630</t>
  </si>
  <si>
    <t>SMESU-BGN-002631</t>
  </si>
  <si>
    <t>SMESU-BGN-002632</t>
  </si>
  <si>
    <t>SMESU-BGN-002634</t>
  </si>
  <si>
    <t>SMESU-BGN-002635</t>
  </si>
  <si>
    <t>SMESU-BGN-002644</t>
  </si>
  <si>
    <t>SMESU-BGN-002653</t>
  </si>
  <si>
    <t>SMESU-BGN-002654</t>
  </si>
  <si>
    <t>SMESU-BGN-002656</t>
  </si>
  <si>
    <t>SMESU-BGN-002657</t>
  </si>
  <si>
    <t>SMESU-BGN-002658</t>
  </si>
  <si>
    <t>SMESU-BGN-002673</t>
  </si>
  <si>
    <t>SMESU-BGN-002677</t>
  </si>
  <si>
    <t>SMESU-BGN-002688</t>
  </si>
  <si>
    <t>SMESU-BGN-002700</t>
  </si>
  <si>
    <t>SMESU-BGN-002745</t>
  </si>
  <si>
    <t>SMESU-BGN-002760</t>
  </si>
  <si>
    <t>Total</t>
  </si>
  <si>
    <t>266000$</t>
  </si>
  <si>
    <t>97 SMEs</t>
  </si>
  <si>
    <t>Deluxe Cherry Pitter (Bodies are made of galvanized steel, Centeral force system, high core speed, Production Capacity: 70 Kg/hour) 
Centrifugal force system - هسته گیر آلو بالو صنعتی</t>
  </si>
  <si>
    <t>Slath Cutting Machine, Made in Turkey- دستگاه چفتی (It is a machine used for precise cutting of PVC lath profiles at 45 degrees.
It has an electro-pneumatic control system. Quantity conveyor system for long frames. It cuts both sides of the slat profiles at an angle.
Thanks to the second saws, it removes the corner burrs of the batten. The saw cutting speed is adjustable.All slat profiles can be cut in one mold.</t>
  </si>
  <si>
    <t xml:space="preserve">Undercut Cutting Machine, made in Turkey- دستگاه تراشک (It is a machine used for precise cutting of PVC and Aluminum profiles at 20° - 160° and intermediate angles.
Electro pneumatic control system. Speed control system for aluminum and precision profile cutting. Possibility of fixing the disc at all cutting angles. Safety protection cover..
450 mm. diameter diamond toothed saw. Upon request, a cooling oil spray system can be added. </t>
  </si>
  <si>
    <t>Jigsaw 701 Watt Heavy Duty Top Handle with TStak Box 240V: Rated power:	550, Amperage at voltage: 220-230 V	2.4 A, Stroke rate at no-load:	700-3000 min, Stroke length:	18 mm, Cutting ability in wood:	65 mm, Cutting ability in aluminum:	10 mm, Cutting ability in steel:	6 mm
Max. angularity of the body (left / right):	45° / 45°, Weight	1: ,9 kg</t>
  </si>
  <si>
    <t xml:space="preserve">Single Corner Welding Machine, made in Turkey (It is used for corner joining of colored and white profiles. The welding size is 0.2 mm. It is especially preferred to make colored profiles look more aesthetic. It is a single corner welding machine used for welding PVC profiles at 30°-140° and intermediate angles. Electro pneumatic control system.
Profile support units that ensure smooth welding of profiles. Ability to adjust heat and time parameters separately from each other. It provides the opportunity to clamp the profiles separately with the foot pedal. Easy-to-change teflon- دستگاه لیم </t>
  </si>
  <si>
    <t>12" Radial Miter Saw  Woodworking machinery: Cutting Capacity At 0/45 Degree:	42*340mm
No Load Speed:	5000rpm
Input Power:	2000W
Cutting Capacity At 45/90 Degree:	78*240mm
Net Weight:	17kg
Cutting Capacity At 45/45 Degree:	42*240mm
Blade Diameter:	255mm
Cutting Capacity At 0/90 Degree:</t>
  </si>
  <si>
    <t>Carpet looming machine Dimensions:  4.50 m*3.50m L*W</t>
  </si>
  <si>
    <t>Remarks</t>
  </si>
  <si>
    <t>Annex 3 - Financial Offer  BoQ duly completed and signed.
Supply and Delivery of Tools and Materials (asset replacement) for 97 SMEs through INTPA top-Up in Takhar, Kunduz and Baghlan provinces.
RFQ Refrence No: AF10/RFQ/24/0559</t>
  </si>
  <si>
    <t>Total Cost In USD</t>
  </si>
  <si>
    <t xml:space="preserve">Supplier's Authorised Representative Name, Signature and Stamp:  </t>
  </si>
  <si>
    <t xml:space="preserve">Note: Equivalent items are also acceptable that can meets the IOM standard and specifications.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</si>
</sst>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28">
    <font>
      <sz val="11"/>
      <color theme="1"/>
      <name val="Calibri"/>
      <family val="2"/>
      <scheme val="minor"/>
    </font>
    <font>
      <sz val="11"/>
      <color theme="1"/>
      <name val="Calibri"/>
      <family val="2"/>
      <scheme val="minor"/>
    </font>
    <font>
      <sz val="11"/>
      <color rgb="FF000000"/>
      <name val="Calibri"/>
      <family val="2"/>
    </font>
    <font>
      <b/>
      <sz val="12"/>
      <color theme="1"/>
      <name val="Calibri"/>
      <family val="2"/>
      <scheme val="minor"/>
    </font>
    <font>
      <sz val="11"/>
      <color theme="1"/>
      <name val="Calibri"/>
      <family val="2"/>
    </font>
    <font>
      <sz val="12"/>
      <color theme="1"/>
      <name val="Times New Roman"/>
      <family val="1"/>
    </font>
    <font>
      <sz val="11"/>
      <color theme="1"/>
      <name val="Calibri Light"/>
      <family val="2"/>
      <scheme val="major"/>
    </font>
    <font>
      <sz val="11"/>
      <color rgb="FF222222"/>
      <name val="Calibri"/>
      <family val="2"/>
      <scheme val="minor"/>
    </font>
    <font>
      <sz val="11"/>
      <color rgb="FF000000"/>
      <name val="Calibri Light"/>
      <family val="2"/>
      <scheme val="major"/>
    </font>
    <font>
      <sz val="12"/>
      <color theme="1"/>
      <name val="Calibri Light"/>
      <family val="2"/>
      <scheme val="major"/>
    </font>
    <font>
      <sz val="14"/>
      <color theme="1"/>
      <name val="Calibri"/>
      <family val="2"/>
      <scheme val="minor"/>
    </font>
    <font>
      <sz val="12"/>
      <color rgb="FF000000"/>
      <name val="Times New Roman"/>
      <family val="1"/>
    </font>
    <font>
      <sz val="12"/>
      <color theme="1"/>
      <name val="Calibri"/>
      <family val="2"/>
      <scheme val="minor"/>
    </font>
    <font>
      <sz val="11"/>
      <color rgb="FF000000"/>
      <name val="Calibri"/>
      <family val="2"/>
      <scheme val="minor"/>
    </font>
    <font>
      <sz val="12"/>
      <color rgb="FF000000"/>
      <name val="Calibri"/>
      <family val="2"/>
      <scheme val="minor"/>
    </font>
    <font>
      <b/>
      <sz val="11"/>
      <name val="Calibri Light"/>
      <family val="2"/>
      <scheme val="major"/>
    </font>
    <font>
      <sz val="11"/>
      <name val="Calibri Light"/>
      <family val="2"/>
      <scheme val="major"/>
    </font>
    <font>
      <sz val="10.5"/>
      <color theme="1"/>
      <name val="Calibri"/>
      <family val="2"/>
      <scheme val="minor"/>
    </font>
    <font>
      <sz val="11"/>
      <name val="Calibri"/>
      <family val="2"/>
      <scheme val="minor"/>
    </font>
    <font>
      <sz val="11"/>
      <color theme="1"/>
      <name val="Calibri"/>
      <family val="2"/>
    </font>
    <font>
      <sz val="11"/>
      <color rgb="FF555555"/>
      <name val="IRANSans"/>
    </font>
    <font>
      <sz val="11"/>
      <color rgb="FF0F0F0F"/>
      <name val="Calibri"/>
      <family val="2"/>
      <scheme val="minor"/>
    </font>
    <font>
      <b/>
      <sz val="11"/>
      <color theme="1"/>
      <name val="Calibri"/>
      <family val="2"/>
      <scheme val="minor"/>
    </font>
    <font>
      <sz val="7"/>
      <color theme="1"/>
      <name val="Open Sans"/>
      <family val="2"/>
    </font>
    <font>
      <sz val="10"/>
      <color theme="1"/>
      <name val="Open Sans"/>
      <family val="2"/>
    </font>
    <font>
      <b/>
      <sz val="14"/>
      <color theme="1"/>
      <name val="Calibri"/>
      <family val="2"/>
      <scheme val="minor"/>
    </font>
    <font>
      <b/>
      <sz val="16"/>
      <color theme="1"/>
      <name val="Calibri"/>
      <family val="2"/>
      <scheme val="minor"/>
    </font>
    <font>
      <sz val="16"/>
      <color theme="1"/>
      <name val="Calibri"/>
      <family val="2"/>
      <scheme val="minor"/>
    </font>
  </fonts>
  <fills count="9">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2" fillId="0" borderId="0"/>
    <xf numFmtId="0" fontId="1" fillId="0" borderId="0"/>
    <xf numFmtId="0" fontId="1" fillId="0" borderId="0"/>
    <xf numFmtId="0" fontId="2" fillId="0" borderId="0"/>
    <xf numFmtId="44" fontId="1" fillId="0" borderId="0" applyFont="0" applyFill="0" applyBorder="0" applyAlignment="0" applyProtection="0"/>
  </cellStyleXfs>
  <cellXfs count="181">
    <xf numFmtId="0" fontId="0" fillId="0" borderId="0" xfId="0"/>
    <xf numFmtId="0" fontId="0" fillId="0" borderId="1" xfId="0" applyBorder="1"/>
    <xf numFmtId="0" fontId="0" fillId="0" borderId="0" xfId="0" applyAlignment="1">
      <alignment vertical="center" wrapText="1"/>
    </xf>
    <xf numFmtId="0" fontId="0" fillId="0" borderId="1" xfId="0" applyBorder="1" applyAlignment="1">
      <alignment horizontal="center" vertical="center"/>
    </xf>
    <xf numFmtId="0" fontId="0" fillId="0" borderId="3" xfId="0" applyBorder="1"/>
    <xf numFmtId="0" fontId="0" fillId="0" borderId="0" xfId="0" applyAlignment="1">
      <alignment horizontal="center" vertical="center"/>
    </xf>
    <xf numFmtId="0" fontId="0" fillId="0" borderId="3" xfId="0" applyBorder="1" applyAlignment="1">
      <alignment horizontal="center" vertical="center"/>
    </xf>
    <xf numFmtId="1"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43" fontId="6" fillId="0" borderId="1" xfId="1" applyFont="1" applyBorder="1" applyAlignment="1">
      <alignment horizontal="center" vertical="center"/>
    </xf>
    <xf numFmtId="0" fontId="9" fillId="0" borderId="1" xfId="0" applyFont="1" applyBorder="1"/>
    <xf numFmtId="0" fontId="8" fillId="5" borderId="1" xfId="0" applyFont="1" applyFill="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vertical="center"/>
    </xf>
    <xf numFmtId="0" fontId="8" fillId="0" borderId="1" xfId="0" applyFont="1" applyBorder="1" applyAlignment="1">
      <alignment horizontal="center" vertical="center" wrapText="1"/>
    </xf>
    <xf numFmtId="0" fontId="5" fillId="0" borderId="1" xfId="0" applyFont="1" applyBorder="1"/>
    <xf numFmtId="1" fontId="6" fillId="0" borderId="1" xfId="0" applyNumberFormat="1" applyFont="1" applyBorder="1" applyAlignment="1">
      <alignment horizontal="center" vertical="center"/>
    </xf>
    <xf numFmtId="0" fontId="10" fillId="0" borderId="1" xfId="0" applyFont="1" applyBorder="1"/>
    <xf numFmtId="0" fontId="5" fillId="3" borderId="1" xfId="0" applyFont="1" applyFill="1" applyBorder="1"/>
    <xf numFmtId="0" fontId="5"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1" fontId="12" fillId="0" borderId="1" xfId="0" applyNumberFormat="1" applyFont="1" applyBorder="1" applyAlignment="1">
      <alignment horizontal="center" vertical="center"/>
    </xf>
    <xf numFmtId="43" fontId="12" fillId="0" borderId="1" xfId="1" applyFont="1" applyFill="1" applyBorder="1" applyAlignment="1">
      <alignment horizontal="center" vertical="center"/>
    </xf>
    <xf numFmtId="1" fontId="0" fillId="0" borderId="1" xfId="0" applyNumberFormat="1" applyBorder="1" applyAlignment="1">
      <alignment horizontal="center" vertical="center"/>
    </xf>
    <xf numFmtId="0" fontId="13" fillId="0" borderId="1" xfId="0" applyFont="1" applyBorder="1" applyAlignment="1">
      <alignment horizontal="center" vertical="center" wrapText="1"/>
    </xf>
    <xf numFmtId="0" fontId="10" fillId="0" borderId="1" xfId="0" applyFont="1" applyBorder="1" applyAlignment="1">
      <alignment vertical="center"/>
    </xf>
    <xf numFmtId="0" fontId="8"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4" fillId="5" borderId="1"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1" xfId="0" applyFont="1" applyFill="1" applyBorder="1" applyAlignment="1">
      <alignment vertical="center"/>
    </xf>
    <xf numFmtId="0" fontId="6" fillId="3" borderId="1" xfId="0"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0" fontId="15" fillId="0" borderId="1" xfId="0" applyFont="1" applyBorder="1" applyAlignment="1">
      <alignment horizontal="left" vertical="center" wrapText="1"/>
    </xf>
    <xf numFmtId="1" fontId="6" fillId="3" borderId="1" xfId="0" applyNumberFormat="1" applyFont="1" applyFill="1" applyBorder="1" applyAlignment="1">
      <alignment horizontal="center" vertical="center"/>
    </xf>
    <xf numFmtId="0" fontId="15" fillId="3" borderId="1" xfId="0" applyFont="1" applyFill="1" applyBorder="1" applyAlignment="1">
      <alignment horizontal="left" vertical="center" wrapText="1"/>
    </xf>
    <xf numFmtId="0" fontId="16" fillId="0" borderId="1" xfId="0" applyFont="1" applyBorder="1" applyAlignment="1">
      <alignment horizontal="center" vertical="center"/>
    </xf>
    <xf numFmtId="1" fontId="16" fillId="0" borderId="1" xfId="0" applyNumberFormat="1" applyFont="1" applyBorder="1" applyAlignment="1">
      <alignment horizontal="center" vertical="center"/>
    </xf>
    <xf numFmtId="0" fontId="0" fillId="0" borderId="1" xfId="0" applyBorder="1" applyAlignment="1">
      <alignment horizontal="left" vertical="top" wrapText="1"/>
    </xf>
    <xf numFmtId="0" fontId="13" fillId="5" borderId="1" xfId="0" applyFont="1" applyFill="1" applyBorder="1" applyAlignment="1">
      <alignment vertical="top" wrapText="1"/>
    </xf>
    <xf numFmtId="0" fontId="0" fillId="3" borderId="1" xfId="0" applyFill="1" applyBorder="1" applyAlignment="1">
      <alignment horizontal="left" vertical="top" wrapText="1"/>
    </xf>
    <xf numFmtId="0" fontId="0" fillId="0" borderId="2" xfId="0" applyBorder="1" applyAlignment="1">
      <alignment horizontal="center" vertical="center"/>
    </xf>
    <xf numFmtId="43" fontId="5" fillId="3" borderId="1" xfId="1" applyFont="1" applyFill="1" applyBorder="1" applyAlignment="1">
      <alignment horizontal="center" vertical="center"/>
    </xf>
    <xf numFmtId="43" fontId="6" fillId="3" borderId="1" xfId="1" applyFont="1" applyFill="1" applyBorder="1" applyAlignment="1">
      <alignment horizontal="center" vertical="center" wrapText="1"/>
    </xf>
    <xf numFmtId="43" fontId="6" fillId="3" borderId="1" xfId="1" applyFont="1" applyFill="1" applyBorder="1" applyAlignment="1">
      <alignment horizontal="center" vertical="center"/>
    </xf>
    <xf numFmtId="43" fontId="8" fillId="5" borderId="1" xfId="1" applyFont="1" applyFill="1" applyBorder="1" applyAlignment="1">
      <alignment horizontal="center" vertical="center"/>
    </xf>
    <xf numFmtId="43" fontId="0" fillId="0" borderId="1" xfId="1" applyFont="1" applyBorder="1" applyAlignment="1">
      <alignment horizontal="center" vertical="center"/>
    </xf>
    <xf numFmtId="43" fontId="14" fillId="5" borderId="1" xfId="1" applyFont="1" applyFill="1" applyBorder="1" applyAlignment="1">
      <alignment horizontal="center" vertical="center"/>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wrapText="1"/>
    </xf>
    <xf numFmtId="1" fontId="22" fillId="2" borderId="1" xfId="0" applyNumberFormat="1" applyFont="1" applyFill="1" applyBorder="1" applyAlignment="1">
      <alignment horizontal="center" vertical="center"/>
    </xf>
    <xf numFmtId="43" fontId="22" fillId="2" borderId="1" xfId="1" applyFont="1" applyFill="1" applyBorder="1" applyAlignment="1">
      <alignment horizontal="center" vertical="center"/>
    </xf>
    <xf numFmtId="0" fontId="22" fillId="2" borderId="1" xfId="0" applyFont="1" applyFill="1" applyBorder="1" applyAlignment="1">
      <alignment horizontal="left" vertical="top" wrapText="1"/>
    </xf>
    <xf numFmtId="0" fontId="0" fillId="0" borderId="1" xfId="0" applyBorder="1" applyAlignment="1">
      <alignment vertical="top" wrapText="1"/>
    </xf>
    <xf numFmtId="0" fontId="0" fillId="0" borderId="0" xfId="0" applyAlignment="1">
      <alignment vertical="top" wrapText="1"/>
    </xf>
    <xf numFmtId="0" fontId="7" fillId="0" borderId="1" xfId="0" applyFont="1" applyBorder="1" applyAlignment="1">
      <alignment vertical="top" wrapText="1"/>
    </xf>
    <xf numFmtId="0" fontId="12" fillId="0" borderId="1" xfId="0" applyFont="1" applyBorder="1" applyAlignment="1">
      <alignment horizontal="left" vertical="top" wrapText="1"/>
    </xf>
    <xf numFmtId="0" fontId="20" fillId="0" borderId="1" xfId="0" applyFont="1" applyBorder="1" applyAlignment="1">
      <alignment horizontal="left" vertical="top" wrapText="1" readingOrder="1"/>
    </xf>
    <xf numFmtId="0" fontId="12" fillId="0" borderId="1" xfId="0" applyFont="1" applyBorder="1" applyAlignment="1">
      <alignment vertical="top" wrapText="1"/>
    </xf>
    <xf numFmtId="0" fontId="13" fillId="5" borderId="1" xfId="0" applyFont="1" applyFill="1" applyBorder="1" applyAlignment="1">
      <alignment horizontal="left" vertical="top" wrapText="1"/>
    </xf>
    <xf numFmtId="0" fontId="18" fillId="3" borderId="1" xfId="0" applyFont="1" applyFill="1" applyBorder="1" applyAlignment="1">
      <alignment horizontal="left" vertical="top" wrapText="1"/>
    </xf>
    <xf numFmtId="0" fontId="14" fillId="0" borderId="1" xfId="0" applyFont="1" applyBorder="1" applyAlignment="1">
      <alignment horizontal="left" vertical="top" wrapText="1"/>
    </xf>
    <xf numFmtId="0" fontId="18" fillId="0" borderId="1" xfId="0" applyFont="1" applyBorder="1" applyAlignment="1">
      <alignment vertical="top" wrapText="1"/>
    </xf>
    <xf numFmtId="43" fontId="0" fillId="0" borderId="0" xfId="1" applyFont="1" applyAlignment="1">
      <alignment horizontal="center" vertical="center"/>
    </xf>
    <xf numFmtId="43" fontId="0" fillId="0" borderId="1" xfId="1" applyFont="1" applyFill="1" applyBorder="1" applyAlignment="1">
      <alignment horizontal="center" vertical="center"/>
    </xf>
    <xf numFmtId="0" fontId="0" fillId="3" borderId="1" xfId="0" applyFill="1" applyBorder="1"/>
    <xf numFmtId="43" fontId="0" fillId="3" borderId="1" xfId="1" applyFont="1" applyFill="1" applyBorder="1" applyAlignment="1">
      <alignment horizontal="center" vertical="center"/>
    </xf>
    <xf numFmtId="0" fontId="0" fillId="3" borderId="1" xfId="0" applyFill="1" applyBorder="1" applyAlignment="1">
      <alignment horizontal="center" vertical="center"/>
    </xf>
    <xf numFmtId="0" fontId="0" fillId="3" borderId="0" xfId="0" applyFill="1"/>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3" borderId="3" xfId="0" applyFill="1" applyBorder="1" applyAlignment="1">
      <alignment horizontal="center" vertical="center"/>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0" fillId="3" borderId="0" xfId="0" applyFill="1" applyAlignment="1">
      <alignment horizontal="center" vertical="center"/>
    </xf>
    <xf numFmtId="43" fontId="0" fillId="0" borderId="3" xfId="1" applyFont="1" applyBorder="1" applyAlignment="1">
      <alignment horizontal="center" vertical="center"/>
    </xf>
    <xf numFmtId="0" fontId="0" fillId="0" borderId="1" xfId="0" applyBorder="1" applyAlignment="1">
      <alignment horizontal="center"/>
    </xf>
    <xf numFmtId="0" fontId="23" fillId="6" borderId="0" xfId="0" applyFont="1" applyFill="1" applyAlignment="1">
      <alignment horizontal="center" vertical="center" wrapText="1"/>
    </xf>
    <xf numFmtId="0" fontId="24" fillId="0" borderId="1" xfId="0" applyFont="1" applyBorder="1" applyAlignment="1">
      <alignment horizontal="center"/>
    </xf>
    <xf numFmtId="0" fontId="24" fillId="6" borderId="1" xfId="0" applyFont="1" applyFill="1" applyBorder="1" applyAlignment="1">
      <alignment horizontal="center" vertical="center" wrapText="1"/>
    </xf>
    <xf numFmtId="0" fontId="4" fillId="0" borderId="2" xfId="0" applyFont="1" applyBorder="1" applyAlignment="1">
      <alignment vertical="center" wrapText="1"/>
    </xf>
    <xf numFmtId="0" fontId="0" fillId="7" borderId="1" xfId="0" applyFill="1" applyBorder="1"/>
    <xf numFmtId="0" fontId="4" fillId="4" borderId="4"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2" xfId="0" applyFont="1" applyFill="1" applyBorder="1" applyAlignment="1">
      <alignment vertical="center"/>
    </xf>
    <xf numFmtId="0" fontId="4" fillId="3" borderId="3" xfId="0" applyFont="1" applyFill="1" applyBorder="1" applyAlignment="1">
      <alignment vertical="center"/>
    </xf>
    <xf numFmtId="0" fontId="4" fillId="3" borderId="4" xfId="0" applyFont="1" applyFill="1" applyBorder="1" applyAlignment="1">
      <alignment vertical="center"/>
    </xf>
    <xf numFmtId="0" fontId="4" fillId="4" borderId="3" xfId="0" applyFont="1" applyFill="1" applyBorder="1" applyAlignment="1">
      <alignment vertical="center"/>
    </xf>
    <xf numFmtId="0" fontId="4" fillId="4" borderId="4" xfId="0" applyFont="1" applyFill="1" applyBorder="1" applyAlignment="1">
      <alignment vertical="center"/>
    </xf>
    <xf numFmtId="0" fontId="4" fillId="4" borderId="5" xfId="0" applyFont="1" applyFill="1" applyBorder="1" applyAlignment="1">
      <alignment vertical="center"/>
    </xf>
    <xf numFmtId="0" fontId="4" fillId="3" borderId="5" xfId="0" applyFont="1" applyFill="1" applyBorder="1" applyAlignment="1">
      <alignment vertical="center"/>
    </xf>
    <xf numFmtId="0" fontId="4" fillId="3" borderId="1" xfId="0" applyFont="1" applyFill="1" applyBorder="1" applyAlignment="1">
      <alignment vertical="center"/>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9" fillId="3" borderId="3" xfId="0" applyFont="1" applyFill="1" applyBorder="1" applyAlignment="1">
      <alignment vertical="center"/>
    </xf>
    <xf numFmtId="0" fontId="19" fillId="0" borderId="10" xfId="0" applyFont="1" applyBorder="1" applyAlignment="1">
      <alignment vertical="center"/>
    </xf>
    <xf numFmtId="0" fontId="19" fillId="0" borderId="8" xfId="0" applyFont="1" applyBorder="1" applyAlignment="1">
      <alignment vertical="center"/>
    </xf>
    <xf numFmtId="0" fontId="19" fillId="0" borderId="9" xfId="0" applyFont="1" applyBorder="1" applyAlignment="1">
      <alignment vertical="center"/>
    </xf>
    <xf numFmtId="0" fontId="19" fillId="4" borderId="1" xfId="0" applyFont="1" applyFill="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4" borderId="1" xfId="0" applyFont="1" applyFill="1" applyBorder="1" applyAlignment="1">
      <alignment vertical="center"/>
    </xf>
    <xf numFmtId="0" fontId="22" fillId="2" borderId="2" xfId="0" applyFont="1" applyFill="1" applyBorder="1" applyAlignment="1">
      <alignment horizontal="center"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8" xfId="0" applyFont="1" applyBorder="1" applyAlignment="1">
      <alignment vertical="center"/>
    </xf>
    <xf numFmtId="0" fontId="4" fillId="0" borderId="2" xfId="0" applyFont="1" applyBorder="1" applyAlignment="1">
      <alignment vertical="center"/>
    </xf>
    <xf numFmtId="0" fontId="19" fillId="0" borderId="2" xfId="0" applyFont="1" applyBorder="1" applyAlignment="1">
      <alignment vertical="center"/>
    </xf>
    <xf numFmtId="0" fontId="19" fillId="0" borderId="3" xfId="0" applyFont="1" applyBorder="1" applyAlignment="1">
      <alignment vertical="center"/>
    </xf>
    <xf numFmtId="0" fontId="19" fillId="0" borderId="5" xfId="0" applyFont="1" applyBorder="1" applyAlignment="1">
      <alignment vertical="center"/>
    </xf>
    <xf numFmtId="0" fontId="19" fillId="3" borderId="5" xfId="0" applyFont="1" applyFill="1" applyBorder="1" applyAlignment="1">
      <alignment vertical="center"/>
    </xf>
    <xf numFmtId="0" fontId="0" fillId="3" borderId="5" xfId="0" applyFill="1" applyBorder="1" applyAlignment="1">
      <alignment vertical="center"/>
    </xf>
    <xf numFmtId="0" fontId="0" fillId="0" borderId="0" xfId="0" applyAlignment="1">
      <alignment vertical="center"/>
    </xf>
    <xf numFmtId="0" fontId="19" fillId="3" borderId="4" xfId="0" applyFont="1" applyFill="1" applyBorder="1" applyAlignment="1">
      <alignment vertical="center"/>
    </xf>
    <xf numFmtId="0" fontId="4" fillId="4" borderId="3" xfId="0" applyFont="1" applyFill="1" applyBorder="1" applyAlignment="1">
      <alignment horizontal="center" vertical="center"/>
    </xf>
    <xf numFmtId="0" fontId="4" fillId="4" borderId="5" xfId="0" applyFont="1" applyFill="1" applyBorder="1" applyAlignment="1">
      <alignment horizontal="center" vertical="center"/>
    </xf>
    <xf numFmtId="0" fontId="0" fillId="3" borderId="3" xfId="0" applyFill="1" applyBorder="1" applyAlignment="1">
      <alignment vertical="center"/>
    </xf>
    <xf numFmtId="0" fontId="4" fillId="0" borderId="1" xfId="0" applyFont="1" applyBorder="1" applyAlignment="1">
      <alignment vertical="center"/>
    </xf>
    <xf numFmtId="0" fontId="19" fillId="3" borderId="1" xfId="0" applyFont="1" applyFill="1" applyBorder="1" applyAlignment="1">
      <alignment vertical="center"/>
    </xf>
    <xf numFmtId="0" fontId="4" fillId="0" borderId="9" xfId="0" applyFont="1" applyBorder="1" applyAlignment="1">
      <alignment vertical="center" wrapText="1"/>
    </xf>
    <xf numFmtId="0" fontId="4" fillId="0" borderId="10" xfId="0"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pplyAlignment="1">
      <alignment vertical="center" wrapText="1"/>
    </xf>
    <xf numFmtId="0" fontId="4" fillId="0" borderId="8" xfId="0" applyFont="1" applyBorder="1" applyAlignment="1">
      <alignment vertical="center" wrapText="1"/>
    </xf>
    <xf numFmtId="0" fontId="19" fillId="0" borderId="9" xfId="0" applyFont="1" applyBorder="1" applyAlignment="1">
      <alignment vertical="center" wrapText="1"/>
    </xf>
    <xf numFmtId="0" fontId="19" fillId="0" borderId="10" xfId="0" applyFont="1" applyBorder="1" applyAlignment="1">
      <alignment vertical="center" wrapText="1"/>
    </xf>
    <xf numFmtId="0" fontId="19" fillId="0" borderId="2" xfId="0" applyFont="1" applyBorder="1" applyAlignment="1">
      <alignment vertical="center" wrapText="1"/>
    </xf>
    <xf numFmtId="0" fontId="0" fillId="3" borderId="3" xfId="0" applyFill="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19" fillId="0" borderId="8" xfId="0" applyFont="1" applyBorder="1" applyAlignment="1">
      <alignment vertical="center" wrapText="1"/>
    </xf>
    <xf numFmtId="0" fontId="19" fillId="3" borderId="4" xfId="0" applyFont="1" applyFill="1" applyBorder="1" applyAlignment="1">
      <alignment vertical="center" wrapText="1"/>
    </xf>
    <xf numFmtId="0" fontId="0" fillId="0" borderId="5" xfId="0" applyBorder="1" applyAlignment="1">
      <alignment horizontal="center" vertical="center"/>
    </xf>
    <xf numFmtId="0" fontId="21" fillId="0" borderId="1" xfId="0" applyFont="1" applyBorder="1" applyAlignment="1">
      <alignment vertical="top" wrapText="1"/>
    </xf>
    <xf numFmtId="0" fontId="0" fillId="0" borderId="5" xfId="0" applyBorder="1" applyAlignment="1">
      <alignment vertical="top" wrapText="1"/>
    </xf>
    <xf numFmtId="0" fontId="13" fillId="5" borderId="0" xfId="0" applyFont="1" applyFill="1" applyAlignment="1">
      <alignment vertical="top" wrapText="1"/>
    </xf>
    <xf numFmtId="0" fontId="3" fillId="2" borderId="7" xfId="0" applyFont="1" applyFill="1" applyBorder="1" applyAlignment="1">
      <alignment vertical="top"/>
    </xf>
    <xf numFmtId="0" fontId="13" fillId="0" borderId="1" xfId="0" applyFont="1" applyBorder="1" applyAlignment="1">
      <alignment horizontal="left" vertical="top" wrapText="1"/>
    </xf>
    <xf numFmtId="0" fontId="12" fillId="3" borderId="1" xfId="0" applyFont="1" applyFill="1" applyBorder="1" applyAlignment="1">
      <alignment horizontal="left" vertical="top" wrapText="1"/>
    </xf>
    <xf numFmtId="0" fontId="0" fillId="0" borderId="7" xfId="0" applyBorder="1" applyAlignment="1">
      <alignment vertical="top" wrapText="1"/>
    </xf>
    <xf numFmtId="0" fontId="13" fillId="0" borderId="0" xfId="0" applyFont="1" applyAlignment="1">
      <alignment vertical="top" wrapText="1"/>
    </xf>
    <xf numFmtId="0" fontId="0" fillId="3" borderId="0" xfId="0" applyFill="1" applyAlignment="1">
      <alignment horizontal="left" vertical="top" wrapText="1"/>
    </xf>
    <xf numFmtId="0" fontId="0" fillId="3" borderId="0" xfId="0" applyFill="1" applyAlignment="1">
      <alignment vertical="top" wrapText="1"/>
    </xf>
    <xf numFmtId="0" fontId="22" fillId="8" borderId="1" xfId="0" applyFont="1" applyFill="1" applyBorder="1" applyAlignment="1">
      <alignment horizontal="center" vertical="center"/>
    </xf>
    <xf numFmtId="1" fontId="22" fillId="8" borderId="1" xfId="0" applyNumberFormat="1" applyFont="1" applyFill="1" applyBorder="1" applyAlignment="1">
      <alignment horizontal="center" vertical="center"/>
    </xf>
    <xf numFmtId="43" fontId="22" fillId="8" borderId="1" xfId="1" applyFont="1" applyFill="1" applyBorder="1" applyAlignment="1">
      <alignment horizontal="center" vertical="center"/>
    </xf>
    <xf numFmtId="44" fontId="0" fillId="0" borderId="1" xfId="6" applyFont="1" applyBorder="1" applyAlignment="1">
      <alignment horizontal="center" vertical="center"/>
    </xf>
    <xf numFmtId="44" fontId="0" fillId="0" borderId="6" xfId="6" applyFont="1" applyBorder="1" applyAlignment="1">
      <alignment horizontal="center" vertical="center"/>
    </xf>
    <xf numFmtId="44" fontId="6" fillId="3" borderId="1" xfId="6" applyFont="1" applyFill="1" applyBorder="1" applyAlignment="1">
      <alignment horizontal="center" vertical="center" wrapText="1"/>
    </xf>
    <xf numFmtId="44" fontId="0" fillId="0" borderId="6" xfId="6" applyFont="1" applyFill="1" applyBorder="1" applyAlignment="1">
      <alignment horizontal="center" vertical="center"/>
    </xf>
    <xf numFmtId="44" fontId="8" fillId="5" borderId="1" xfId="6" applyFont="1" applyFill="1" applyBorder="1" applyAlignment="1">
      <alignment horizontal="center" vertical="center"/>
    </xf>
    <xf numFmtId="44" fontId="6" fillId="0" borderId="1" xfId="6" applyFont="1" applyBorder="1" applyAlignment="1">
      <alignment horizontal="center" vertical="center"/>
    </xf>
    <xf numFmtId="44" fontId="5" fillId="3" borderId="1" xfId="6" applyFont="1" applyFill="1" applyBorder="1" applyAlignment="1">
      <alignment horizontal="center" vertical="center"/>
    </xf>
    <xf numFmtId="44" fontId="6" fillId="3" borderId="1" xfId="6" applyFont="1" applyFill="1" applyBorder="1" applyAlignment="1">
      <alignment horizontal="center" vertical="center"/>
    </xf>
    <xf numFmtId="44" fontId="12" fillId="0" borderId="1" xfId="6" applyFont="1" applyFill="1" applyBorder="1" applyAlignment="1">
      <alignment horizontal="center" vertical="center"/>
    </xf>
    <xf numFmtId="44" fontId="0" fillId="3" borderId="6" xfId="6" applyFont="1" applyFill="1" applyBorder="1" applyAlignment="1">
      <alignment horizontal="center" vertical="center"/>
    </xf>
    <xf numFmtId="44" fontId="0" fillId="0" borderId="3" xfId="6" applyFont="1" applyBorder="1" applyAlignment="1">
      <alignment horizontal="center" vertical="center"/>
    </xf>
    <xf numFmtId="0" fontId="22" fillId="8" borderId="14" xfId="0" applyFont="1" applyFill="1" applyBorder="1" applyAlignment="1">
      <alignment horizontal="center" vertical="center"/>
    </xf>
    <xf numFmtId="43" fontId="22" fillId="8" borderId="15" xfId="1" applyFont="1" applyFill="1" applyBorder="1" applyAlignment="1">
      <alignment horizontal="center" vertical="center"/>
    </xf>
    <xf numFmtId="0" fontId="0" fillId="0" borderId="14" xfId="0" applyBorder="1" applyAlignment="1">
      <alignment horizontal="center" vertical="center"/>
    </xf>
    <xf numFmtId="0" fontId="0" fillId="0" borderId="15" xfId="0" applyBorder="1"/>
    <xf numFmtId="44" fontId="3" fillId="0" borderId="6" xfId="6" applyFont="1" applyBorder="1" applyAlignment="1">
      <alignment horizontal="center" vertical="center"/>
    </xf>
    <xf numFmtId="0" fontId="25" fillId="8" borderId="11"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25" fillId="8" borderId="13" xfId="0" applyFont="1" applyFill="1" applyBorder="1" applyAlignment="1">
      <alignment horizontal="center" vertical="center" wrapText="1"/>
    </xf>
    <xf numFmtId="0" fontId="26" fillId="8" borderId="14"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26" fillId="8" borderId="15" xfId="0"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1" xfId="0" applyFont="1" applyBorder="1" applyAlignment="1">
      <alignment horizontal="center" vertical="center" wrapText="1"/>
    </xf>
    <xf numFmtId="0" fontId="27" fillId="0" borderId="16" xfId="0" applyFont="1" applyBorder="1" applyAlignment="1">
      <alignment horizontal="left"/>
    </xf>
    <xf numFmtId="0" fontId="27" fillId="0" borderId="17" xfId="0" applyFont="1" applyBorder="1" applyAlignment="1">
      <alignment horizontal="left"/>
    </xf>
    <xf numFmtId="0" fontId="27" fillId="0" borderId="18" xfId="0" applyFont="1" applyBorder="1" applyAlignment="1">
      <alignment horizontal="left"/>
    </xf>
    <xf numFmtId="0" fontId="0" fillId="0" borderId="1" xfId="0" applyBorder="1" applyAlignment="1">
      <alignment horizontal="center" vertical="center"/>
    </xf>
  </cellXfs>
  <cellStyles count="7">
    <cellStyle name="Comma" xfId="1" builtinId="3"/>
    <cellStyle name="Currency" xfId="6" builtinId="4"/>
    <cellStyle name="Normal" xfId="0" builtinId="0"/>
    <cellStyle name="Normal 2" xfId="2" xr:uid="{FCBEB890-7ACC-4120-B70C-ED97F0324922}"/>
    <cellStyle name="Normal 3" xfId="3" xr:uid="{C6176B99-C0ED-46EA-8329-48A8B1F440B5}"/>
    <cellStyle name="Normal 4" xfId="5" xr:uid="{1131F67D-D880-4517-89AD-621A11528C3D}"/>
    <cellStyle name="Normal 5" xfId="4" xr:uid="{DB367816-1A8E-4C6F-969F-408FE99D42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5.jpeg"/><Relationship Id="rId21" Type="http://schemas.openxmlformats.org/officeDocument/2006/relationships/image" Target="../media/image20.jpeg"/><Relationship Id="rId42" Type="http://schemas.openxmlformats.org/officeDocument/2006/relationships/image" Target="../media/image41.jpeg"/><Relationship Id="rId47" Type="http://schemas.openxmlformats.org/officeDocument/2006/relationships/image" Target="../media/image46.jpeg"/><Relationship Id="rId63" Type="http://schemas.openxmlformats.org/officeDocument/2006/relationships/image" Target="../media/image62.jpeg"/><Relationship Id="rId68" Type="http://schemas.openxmlformats.org/officeDocument/2006/relationships/image" Target="../media/image67.jpeg"/><Relationship Id="rId84" Type="http://schemas.openxmlformats.org/officeDocument/2006/relationships/image" Target="../media/image83.jpeg"/><Relationship Id="rId89" Type="http://schemas.openxmlformats.org/officeDocument/2006/relationships/image" Target="../media/image88.jpeg"/><Relationship Id="rId112" Type="http://schemas.openxmlformats.org/officeDocument/2006/relationships/image" Target="../media/image111.jpeg"/><Relationship Id="rId16" Type="http://schemas.openxmlformats.org/officeDocument/2006/relationships/image" Target="../media/image15.png"/><Relationship Id="rId107" Type="http://schemas.openxmlformats.org/officeDocument/2006/relationships/image" Target="../media/image106.jpeg"/><Relationship Id="rId11" Type="http://schemas.openxmlformats.org/officeDocument/2006/relationships/image" Target="../media/image10.jpeg"/><Relationship Id="rId32" Type="http://schemas.openxmlformats.org/officeDocument/2006/relationships/image" Target="../media/image31.jpeg"/><Relationship Id="rId37" Type="http://schemas.openxmlformats.org/officeDocument/2006/relationships/image" Target="../media/image36.jpeg"/><Relationship Id="rId53" Type="http://schemas.openxmlformats.org/officeDocument/2006/relationships/image" Target="../media/image52.jpeg"/><Relationship Id="rId58" Type="http://schemas.openxmlformats.org/officeDocument/2006/relationships/image" Target="../media/image57.jpeg"/><Relationship Id="rId74" Type="http://schemas.openxmlformats.org/officeDocument/2006/relationships/image" Target="../media/image73.jpeg"/><Relationship Id="rId79" Type="http://schemas.openxmlformats.org/officeDocument/2006/relationships/image" Target="../media/image78.png"/><Relationship Id="rId102" Type="http://schemas.openxmlformats.org/officeDocument/2006/relationships/image" Target="../media/image101.png"/><Relationship Id="rId5" Type="http://schemas.microsoft.com/office/2007/relationships/hdphoto" Target="../media/hdphoto1.wdp"/><Relationship Id="rId90" Type="http://schemas.openxmlformats.org/officeDocument/2006/relationships/image" Target="../media/image89.jpeg"/><Relationship Id="rId95" Type="http://schemas.openxmlformats.org/officeDocument/2006/relationships/image" Target="../media/image94.jpeg"/><Relationship Id="rId22" Type="http://schemas.openxmlformats.org/officeDocument/2006/relationships/image" Target="../media/image21.jpeg"/><Relationship Id="rId27" Type="http://schemas.openxmlformats.org/officeDocument/2006/relationships/image" Target="../media/image26.png"/><Relationship Id="rId43" Type="http://schemas.openxmlformats.org/officeDocument/2006/relationships/image" Target="../media/image42.jpeg"/><Relationship Id="rId48" Type="http://schemas.openxmlformats.org/officeDocument/2006/relationships/image" Target="../media/image47.jpeg"/><Relationship Id="rId64" Type="http://schemas.openxmlformats.org/officeDocument/2006/relationships/image" Target="../media/image63.jpeg"/><Relationship Id="rId69" Type="http://schemas.openxmlformats.org/officeDocument/2006/relationships/image" Target="../media/image68.png"/><Relationship Id="rId113" Type="http://schemas.openxmlformats.org/officeDocument/2006/relationships/image" Target="../media/image112.jpeg"/><Relationship Id="rId80" Type="http://schemas.openxmlformats.org/officeDocument/2006/relationships/image" Target="../media/image79.png"/><Relationship Id="rId85" Type="http://schemas.openxmlformats.org/officeDocument/2006/relationships/image" Target="../media/image84.jpeg"/><Relationship Id="rId12" Type="http://schemas.openxmlformats.org/officeDocument/2006/relationships/image" Target="../media/image11.jpeg"/><Relationship Id="rId17" Type="http://schemas.openxmlformats.org/officeDocument/2006/relationships/image" Target="../media/image16.jpeg"/><Relationship Id="rId33" Type="http://schemas.openxmlformats.org/officeDocument/2006/relationships/image" Target="../media/image32.jpeg"/><Relationship Id="rId38" Type="http://schemas.openxmlformats.org/officeDocument/2006/relationships/image" Target="../media/image37.jpeg"/><Relationship Id="rId59" Type="http://schemas.openxmlformats.org/officeDocument/2006/relationships/image" Target="../media/image58.jpeg"/><Relationship Id="rId103" Type="http://schemas.openxmlformats.org/officeDocument/2006/relationships/image" Target="../media/image102.jpeg"/><Relationship Id="rId108" Type="http://schemas.openxmlformats.org/officeDocument/2006/relationships/image" Target="../media/image107.jpeg"/><Relationship Id="rId54" Type="http://schemas.openxmlformats.org/officeDocument/2006/relationships/image" Target="../media/image53.jpeg"/><Relationship Id="rId70" Type="http://schemas.openxmlformats.org/officeDocument/2006/relationships/image" Target="../media/image69.jpeg"/><Relationship Id="rId75" Type="http://schemas.openxmlformats.org/officeDocument/2006/relationships/image" Target="../media/image74.jpeg"/><Relationship Id="rId91" Type="http://schemas.openxmlformats.org/officeDocument/2006/relationships/image" Target="../media/image90.jpe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5.jpeg"/><Relationship Id="rId15" Type="http://schemas.openxmlformats.org/officeDocument/2006/relationships/image" Target="../media/image14.jpeg"/><Relationship Id="rId23" Type="http://schemas.openxmlformats.org/officeDocument/2006/relationships/image" Target="../media/image22.jpeg"/><Relationship Id="rId28" Type="http://schemas.openxmlformats.org/officeDocument/2006/relationships/image" Target="../media/image27.png"/><Relationship Id="rId36" Type="http://schemas.openxmlformats.org/officeDocument/2006/relationships/image" Target="../media/image35.jpeg"/><Relationship Id="rId49" Type="http://schemas.openxmlformats.org/officeDocument/2006/relationships/image" Target="../media/image48.jpeg"/><Relationship Id="rId57" Type="http://schemas.openxmlformats.org/officeDocument/2006/relationships/image" Target="../media/image56.jpeg"/><Relationship Id="rId106" Type="http://schemas.openxmlformats.org/officeDocument/2006/relationships/image" Target="../media/image105.jpeg"/><Relationship Id="rId10" Type="http://schemas.openxmlformats.org/officeDocument/2006/relationships/image" Target="../media/image9.jpeg"/><Relationship Id="rId31" Type="http://schemas.openxmlformats.org/officeDocument/2006/relationships/image" Target="../media/image30.jpeg"/><Relationship Id="rId44" Type="http://schemas.openxmlformats.org/officeDocument/2006/relationships/image" Target="../media/image43.jpeg"/><Relationship Id="rId52" Type="http://schemas.openxmlformats.org/officeDocument/2006/relationships/image" Target="../media/image51.jpeg"/><Relationship Id="rId60" Type="http://schemas.openxmlformats.org/officeDocument/2006/relationships/image" Target="../media/image59.jpeg"/><Relationship Id="rId65" Type="http://schemas.openxmlformats.org/officeDocument/2006/relationships/image" Target="../media/image64.jpeg"/><Relationship Id="rId73" Type="http://schemas.openxmlformats.org/officeDocument/2006/relationships/image" Target="../media/image72.png"/><Relationship Id="rId78" Type="http://schemas.openxmlformats.org/officeDocument/2006/relationships/image" Target="../media/image77.jpeg"/><Relationship Id="rId81" Type="http://schemas.openxmlformats.org/officeDocument/2006/relationships/image" Target="../media/image80.jpeg"/><Relationship Id="rId86" Type="http://schemas.openxmlformats.org/officeDocument/2006/relationships/image" Target="../media/image85.jpe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png"/><Relationship Id="rId4" Type="http://schemas.openxmlformats.org/officeDocument/2006/relationships/image" Target="../media/image4.png"/><Relationship Id="rId9" Type="http://schemas.openxmlformats.org/officeDocument/2006/relationships/image" Target="../media/image8.jpeg"/><Relationship Id="rId13" Type="http://schemas.openxmlformats.org/officeDocument/2006/relationships/image" Target="../media/image12.jpeg"/><Relationship Id="rId18" Type="http://schemas.openxmlformats.org/officeDocument/2006/relationships/image" Target="../media/image17.jpeg"/><Relationship Id="rId39" Type="http://schemas.openxmlformats.org/officeDocument/2006/relationships/image" Target="../media/image38.jpeg"/><Relationship Id="rId109" Type="http://schemas.openxmlformats.org/officeDocument/2006/relationships/image" Target="../media/image108.jpeg"/><Relationship Id="rId34" Type="http://schemas.openxmlformats.org/officeDocument/2006/relationships/image" Target="../media/image33.jpeg"/><Relationship Id="rId50" Type="http://schemas.openxmlformats.org/officeDocument/2006/relationships/image" Target="../media/image49.jpeg"/><Relationship Id="rId55" Type="http://schemas.openxmlformats.org/officeDocument/2006/relationships/image" Target="../media/image54.jpeg"/><Relationship Id="rId76" Type="http://schemas.openxmlformats.org/officeDocument/2006/relationships/image" Target="../media/image75.jpeg"/><Relationship Id="rId97" Type="http://schemas.openxmlformats.org/officeDocument/2006/relationships/image" Target="../media/image96.jpeg"/><Relationship Id="rId104" Type="http://schemas.openxmlformats.org/officeDocument/2006/relationships/image" Target="../media/image103.jpeg"/><Relationship Id="rId7" Type="http://schemas.openxmlformats.org/officeDocument/2006/relationships/image" Target="../media/image6.png"/><Relationship Id="rId71" Type="http://schemas.openxmlformats.org/officeDocument/2006/relationships/image" Target="../media/image70.png"/><Relationship Id="rId92" Type="http://schemas.openxmlformats.org/officeDocument/2006/relationships/image" Target="../media/image91.png"/><Relationship Id="rId2" Type="http://schemas.openxmlformats.org/officeDocument/2006/relationships/image" Target="../media/image2.jpeg"/><Relationship Id="rId29" Type="http://schemas.openxmlformats.org/officeDocument/2006/relationships/image" Target="../media/image28.png"/><Relationship Id="rId24" Type="http://schemas.openxmlformats.org/officeDocument/2006/relationships/image" Target="../media/image23.png"/><Relationship Id="rId40" Type="http://schemas.openxmlformats.org/officeDocument/2006/relationships/image" Target="../media/image39.jpeg"/><Relationship Id="rId45" Type="http://schemas.openxmlformats.org/officeDocument/2006/relationships/image" Target="../media/image44.png"/><Relationship Id="rId66" Type="http://schemas.openxmlformats.org/officeDocument/2006/relationships/image" Target="../media/image65.jpeg"/><Relationship Id="rId87" Type="http://schemas.openxmlformats.org/officeDocument/2006/relationships/image" Target="../media/image86.jpeg"/><Relationship Id="rId110" Type="http://schemas.openxmlformats.org/officeDocument/2006/relationships/image" Target="../media/image109.jfif"/><Relationship Id="rId61" Type="http://schemas.openxmlformats.org/officeDocument/2006/relationships/image" Target="../media/image60.jpeg"/><Relationship Id="rId82" Type="http://schemas.openxmlformats.org/officeDocument/2006/relationships/image" Target="../media/image81.jpeg"/><Relationship Id="rId19" Type="http://schemas.openxmlformats.org/officeDocument/2006/relationships/image" Target="../media/image18.jpeg"/><Relationship Id="rId14" Type="http://schemas.openxmlformats.org/officeDocument/2006/relationships/image" Target="../media/image13.jpeg"/><Relationship Id="rId30" Type="http://schemas.openxmlformats.org/officeDocument/2006/relationships/image" Target="../media/image29.jpeg"/><Relationship Id="rId35" Type="http://schemas.openxmlformats.org/officeDocument/2006/relationships/image" Target="../media/image34.jpeg"/><Relationship Id="rId56" Type="http://schemas.openxmlformats.org/officeDocument/2006/relationships/image" Target="../media/image55.jpeg"/><Relationship Id="rId77" Type="http://schemas.openxmlformats.org/officeDocument/2006/relationships/image" Target="../media/image76.jpeg"/><Relationship Id="rId100" Type="http://schemas.openxmlformats.org/officeDocument/2006/relationships/image" Target="../media/image99.jpeg"/><Relationship Id="rId105" Type="http://schemas.openxmlformats.org/officeDocument/2006/relationships/image" Target="../media/image104.jpeg"/><Relationship Id="rId8" Type="http://schemas.openxmlformats.org/officeDocument/2006/relationships/image" Target="../media/image7.jpeg"/><Relationship Id="rId51" Type="http://schemas.openxmlformats.org/officeDocument/2006/relationships/image" Target="../media/image50.jpeg"/><Relationship Id="rId72" Type="http://schemas.openxmlformats.org/officeDocument/2006/relationships/image" Target="../media/image71.jpe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3.jpeg"/><Relationship Id="rId25" Type="http://schemas.openxmlformats.org/officeDocument/2006/relationships/image" Target="../media/image24.png"/><Relationship Id="rId46" Type="http://schemas.openxmlformats.org/officeDocument/2006/relationships/image" Target="../media/image45.png"/><Relationship Id="rId67" Type="http://schemas.openxmlformats.org/officeDocument/2006/relationships/image" Target="../media/image66.jpeg"/><Relationship Id="rId20" Type="http://schemas.openxmlformats.org/officeDocument/2006/relationships/image" Target="../media/image19.jpeg"/><Relationship Id="rId41" Type="http://schemas.openxmlformats.org/officeDocument/2006/relationships/image" Target="../media/image40.jpeg"/><Relationship Id="rId62" Type="http://schemas.openxmlformats.org/officeDocument/2006/relationships/image" Target="../media/image61.jpeg"/><Relationship Id="rId83" Type="http://schemas.openxmlformats.org/officeDocument/2006/relationships/image" Target="../media/image82.jpeg"/><Relationship Id="rId88" Type="http://schemas.openxmlformats.org/officeDocument/2006/relationships/image" Target="../media/image87.jpeg"/><Relationship Id="rId111" Type="http://schemas.openxmlformats.org/officeDocument/2006/relationships/image" Target="../media/image110.png"/></Relationships>
</file>

<file path=xl/drawings/drawing1.xml><?xml version="1.0" encoding="utf-8"?>
<xdr:wsDr xmlns:xdr="http://schemas.openxmlformats.org/drawingml/2006/spreadsheetDrawing" xmlns:a="http://schemas.openxmlformats.org/drawingml/2006/main">
  <xdr:twoCellAnchor editAs="oneCell">
    <xdr:from>
      <xdr:col>9</xdr:col>
      <xdr:colOff>92168</xdr:colOff>
      <xdr:row>370</xdr:row>
      <xdr:rowOff>440243</xdr:rowOff>
    </xdr:from>
    <xdr:to>
      <xdr:col>9</xdr:col>
      <xdr:colOff>2507545</xdr:colOff>
      <xdr:row>370</xdr:row>
      <xdr:rowOff>1817181</xdr:rowOff>
    </xdr:to>
    <xdr:pic>
      <xdr:nvPicPr>
        <xdr:cNvPr id="2" name="Picture 1">
          <a:extLst>
            <a:ext uri="{FF2B5EF4-FFF2-40B4-BE49-F238E27FC236}">
              <a16:creationId xmlns:a16="http://schemas.microsoft.com/office/drawing/2014/main" id="{47B8B0D5-58E1-4ED2-AA6D-B54DF7A336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4668" y="808026893"/>
          <a:ext cx="2415377" cy="1376938"/>
        </a:xfrm>
        <a:prstGeom prst="rect">
          <a:avLst/>
        </a:prstGeom>
      </xdr:spPr>
    </xdr:pic>
    <xdr:clientData/>
  </xdr:twoCellAnchor>
  <xdr:twoCellAnchor editAs="oneCell">
    <xdr:from>
      <xdr:col>9</xdr:col>
      <xdr:colOff>1117493</xdr:colOff>
      <xdr:row>205</xdr:row>
      <xdr:rowOff>455395</xdr:rowOff>
    </xdr:from>
    <xdr:to>
      <xdr:col>9</xdr:col>
      <xdr:colOff>2474978</xdr:colOff>
      <xdr:row>205</xdr:row>
      <xdr:rowOff>1894104</xdr:rowOff>
    </xdr:to>
    <xdr:pic>
      <xdr:nvPicPr>
        <xdr:cNvPr id="3" name="Picture 2">
          <a:extLst>
            <a:ext uri="{FF2B5EF4-FFF2-40B4-BE49-F238E27FC236}">
              <a16:creationId xmlns:a16="http://schemas.microsoft.com/office/drawing/2014/main" id="{32153D81-57F4-4B5C-9C3A-5DF60FE043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89993" y="44660920"/>
          <a:ext cx="1357485" cy="1438709"/>
        </a:xfrm>
        <a:prstGeom prst="rect">
          <a:avLst/>
        </a:prstGeom>
        <a:noFill/>
        <a:ln>
          <a:noFill/>
        </a:ln>
      </xdr:spPr>
    </xdr:pic>
    <xdr:clientData/>
  </xdr:twoCellAnchor>
  <xdr:twoCellAnchor editAs="oneCell">
    <xdr:from>
      <xdr:col>9</xdr:col>
      <xdr:colOff>1125113</xdr:colOff>
      <xdr:row>206</xdr:row>
      <xdr:rowOff>469839</xdr:rowOff>
    </xdr:from>
    <xdr:to>
      <xdr:col>9</xdr:col>
      <xdr:colOff>2488948</xdr:colOff>
      <xdr:row>206</xdr:row>
      <xdr:rowOff>1894264</xdr:rowOff>
    </xdr:to>
    <xdr:pic>
      <xdr:nvPicPr>
        <xdr:cNvPr id="4" name="Picture 3">
          <a:extLst>
            <a:ext uri="{FF2B5EF4-FFF2-40B4-BE49-F238E27FC236}">
              <a16:creationId xmlns:a16="http://schemas.microsoft.com/office/drawing/2014/main" id="{240C263A-1A4D-4A48-932A-3F222B8EE61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83251614"/>
          <a:ext cx="1363835" cy="1424425"/>
        </a:xfrm>
        <a:prstGeom prst="rect">
          <a:avLst/>
        </a:prstGeom>
        <a:noFill/>
        <a:ln>
          <a:noFill/>
        </a:ln>
      </xdr:spPr>
    </xdr:pic>
    <xdr:clientData/>
  </xdr:twoCellAnchor>
  <xdr:twoCellAnchor editAs="oneCell">
    <xdr:from>
      <xdr:col>9</xdr:col>
      <xdr:colOff>1109873</xdr:colOff>
      <xdr:row>208</xdr:row>
      <xdr:rowOff>447777</xdr:rowOff>
    </xdr:from>
    <xdr:to>
      <xdr:col>9</xdr:col>
      <xdr:colOff>2467358</xdr:colOff>
      <xdr:row>208</xdr:row>
      <xdr:rowOff>1873785</xdr:rowOff>
    </xdr:to>
    <xdr:pic>
      <xdr:nvPicPr>
        <xdr:cNvPr id="5" name="Picture 4">
          <a:extLst>
            <a:ext uri="{FF2B5EF4-FFF2-40B4-BE49-F238E27FC236}">
              <a16:creationId xmlns:a16="http://schemas.microsoft.com/office/drawing/2014/main" id="{AEE57AEA-DF18-4E01-B762-65C279D93C9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82373" y="109775727"/>
          <a:ext cx="1357485" cy="1426008"/>
        </a:xfrm>
        <a:prstGeom prst="rect">
          <a:avLst/>
        </a:prstGeom>
        <a:noFill/>
        <a:ln>
          <a:noFill/>
        </a:ln>
      </xdr:spPr>
    </xdr:pic>
    <xdr:clientData/>
  </xdr:twoCellAnchor>
  <xdr:twoCellAnchor editAs="oneCell">
    <xdr:from>
      <xdr:col>9</xdr:col>
      <xdr:colOff>1094633</xdr:colOff>
      <xdr:row>210</xdr:row>
      <xdr:rowOff>424916</xdr:rowOff>
    </xdr:from>
    <xdr:to>
      <xdr:col>9</xdr:col>
      <xdr:colOff>2445768</xdr:colOff>
      <xdr:row>210</xdr:row>
      <xdr:rowOff>1857275</xdr:rowOff>
    </xdr:to>
    <xdr:pic>
      <xdr:nvPicPr>
        <xdr:cNvPr id="6" name="Picture 5">
          <a:extLst>
            <a:ext uri="{FF2B5EF4-FFF2-40B4-BE49-F238E27FC236}">
              <a16:creationId xmlns:a16="http://schemas.microsoft.com/office/drawing/2014/main" id="{440AACC1-AEB6-4BB4-99B8-C3082FFBC94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7133" y="156901616"/>
          <a:ext cx="1351135" cy="1432359"/>
        </a:xfrm>
        <a:prstGeom prst="rect">
          <a:avLst/>
        </a:prstGeom>
        <a:noFill/>
        <a:ln>
          <a:noFill/>
        </a:ln>
      </xdr:spPr>
    </xdr:pic>
    <xdr:clientData/>
  </xdr:twoCellAnchor>
  <xdr:twoCellAnchor editAs="oneCell">
    <xdr:from>
      <xdr:col>9</xdr:col>
      <xdr:colOff>1170833</xdr:colOff>
      <xdr:row>221</xdr:row>
      <xdr:rowOff>455396</xdr:rowOff>
    </xdr:from>
    <xdr:to>
      <xdr:col>9</xdr:col>
      <xdr:colOff>2521968</xdr:colOff>
      <xdr:row>221</xdr:row>
      <xdr:rowOff>1897280</xdr:rowOff>
    </xdr:to>
    <xdr:pic>
      <xdr:nvPicPr>
        <xdr:cNvPr id="7" name="Picture 6">
          <a:extLst>
            <a:ext uri="{FF2B5EF4-FFF2-40B4-BE49-F238E27FC236}">
              <a16:creationId xmlns:a16="http://schemas.microsoft.com/office/drawing/2014/main" id="{C1FA7B48-0504-40C4-A185-54643344A8E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43333" y="439653146"/>
          <a:ext cx="1351135" cy="1441884"/>
        </a:xfrm>
        <a:prstGeom prst="rect">
          <a:avLst/>
        </a:prstGeom>
        <a:noFill/>
        <a:ln>
          <a:noFill/>
        </a:ln>
      </xdr:spPr>
    </xdr:pic>
    <xdr:clientData/>
  </xdr:twoCellAnchor>
  <xdr:twoCellAnchor editAs="oneCell">
    <xdr:from>
      <xdr:col>9</xdr:col>
      <xdr:colOff>1170833</xdr:colOff>
      <xdr:row>226</xdr:row>
      <xdr:rowOff>435010</xdr:rowOff>
    </xdr:from>
    <xdr:to>
      <xdr:col>9</xdr:col>
      <xdr:colOff>2521968</xdr:colOff>
      <xdr:row>226</xdr:row>
      <xdr:rowOff>1877658</xdr:rowOff>
    </xdr:to>
    <xdr:pic>
      <xdr:nvPicPr>
        <xdr:cNvPr id="8" name="Picture 7">
          <a:extLst>
            <a:ext uri="{FF2B5EF4-FFF2-40B4-BE49-F238E27FC236}">
              <a16:creationId xmlns:a16="http://schemas.microsoft.com/office/drawing/2014/main" id="{6FB8F573-6100-489F-BC0A-EA0CE4B7250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43333" y="512499010"/>
          <a:ext cx="1351135" cy="1442648"/>
        </a:xfrm>
        <a:prstGeom prst="rect">
          <a:avLst/>
        </a:prstGeom>
        <a:noFill/>
        <a:ln>
          <a:noFill/>
        </a:ln>
      </xdr:spPr>
    </xdr:pic>
    <xdr:clientData/>
  </xdr:twoCellAnchor>
  <xdr:twoCellAnchor editAs="oneCell">
    <xdr:from>
      <xdr:col>9</xdr:col>
      <xdr:colOff>1140353</xdr:colOff>
      <xdr:row>233</xdr:row>
      <xdr:rowOff>457091</xdr:rowOff>
    </xdr:from>
    <xdr:to>
      <xdr:col>9</xdr:col>
      <xdr:colOff>2497838</xdr:colOff>
      <xdr:row>233</xdr:row>
      <xdr:rowOff>1898125</xdr:rowOff>
    </xdr:to>
    <xdr:pic>
      <xdr:nvPicPr>
        <xdr:cNvPr id="9" name="Picture 8">
          <a:extLst>
            <a:ext uri="{FF2B5EF4-FFF2-40B4-BE49-F238E27FC236}">
              <a16:creationId xmlns:a16="http://schemas.microsoft.com/office/drawing/2014/main" id="{5D34AFB0-949B-4841-B7E5-9C640BCB3FB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12853" y="640879991"/>
          <a:ext cx="1357485" cy="1441034"/>
        </a:xfrm>
        <a:prstGeom prst="rect">
          <a:avLst/>
        </a:prstGeom>
        <a:noFill/>
        <a:ln>
          <a:noFill/>
        </a:ln>
      </xdr:spPr>
    </xdr:pic>
    <xdr:clientData/>
  </xdr:twoCellAnchor>
  <xdr:twoCellAnchor editAs="oneCell">
    <xdr:from>
      <xdr:col>9</xdr:col>
      <xdr:colOff>1132733</xdr:colOff>
      <xdr:row>234</xdr:row>
      <xdr:rowOff>457091</xdr:rowOff>
    </xdr:from>
    <xdr:to>
      <xdr:col>9</xdr:col>
      <xdr:colOff>2483868</xdr:colOff>
      <xdr:row>234</xdr:row>
      <xdr:rowOff>1898125</xdr:rowOff>
    </xdr:to>
    <xdr:pic>
      <xdr:nvPicPr>
        <xdr:cNvPr id="10" name="Picture 9">
          <a:extLst>
            <a:ext uri="{FF2B5EF4-FFF2-40B4-BE49-F238E27FC236}">
              <a16:creationId xmlns:a16="http://schemas.microsoft.com/office/drawing/2014/main" id="{A59C3A0A-13F0-4CC7-B45A-9415E6C5B0C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05233" y="643023116"/>
          <a:ext cx="1351135" cy="1441034"/>
        </a:xfrm>
        <a:prstGeom prst="rect">
          <a:avLst/>
        </a:prstGeom>
        <a:noFill/>
        <a:ln>
          <a:noFill/>
        </a:ln>
      </xdr:spPr>
    </xdr:pic>
    <xdr:clientData/>
  </xdr:twoCellAnchor>
  <xdr:twoCellAnchor editAs="oneCell">
    <xdr:from>
      <xdr:col>9</xdr:col>
      <xdr:colOff>1147973</xdr:colOff>
      <xdr:row>239</xdr:row>
      <xdr:rowOff>435012</xdr:rowOff>
    </xdr:from>
    <xdr:to>
      <xdr:col>9</xdr:col>
      <xdr:colOff>2505458</xdr:colOff>
      <xdr:row>239</xdr:row>
      <xdr:rowOff>1877660</xdr:rowOff>
    </xdr:to>
    <xdr:pic>
      <xdr:nvPicPr>
        <xdr:cNvPr id="11" name="Picture 10">
          <a:extLst>
            <a:ext uri="{FF2B5EF4-FFF2-40B4-BE49-F238E27FC236}">
              <a16:creationId xmlns:a16="http://schemas.microsoft.com/office/drawing/2014/main" id="{AE5696E1-D61F-406F-9159-CB857BA7244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20473" y="718010412"/>
          <a:ext cx="1357485" cy="1442648"/>
        </a:xfrm>
        <a:prstGeom prst="rect">
          <a:avLst/>
        </a:prstGeom>
        <a:noFill/>
        <a:ln>
          <a:noFill/>
        </a:ln>
      </xdr:spPr>
    </xdr:pic>
    <xdr:clientData/>
  </xdr:twoCellAnchor>
  <xdr:twoCellAnchor editAs="oneCell">
    <xdr:from>
      <xdr:col>9</xdr:col>
      <xdr:colOff>1109873</xdr:colOff>
      <xdr:row>241</xdr:row>
      <xdr:rowOff>431649</xdr:rowOff>
    </xdr:from>
    <xdr:to>
      <xdr:col>9</xdr:col>
      <xdr:colOff>2467358</xdr:colOff>
      <xdr:row>241</xdr:row>
      <xdr:rowOff>1865784</xdr:rowOff>
    </xdr:to>
    <xdr:pic>
      <xdr:nvPicPr>
        <xdr:cNvPr id="12" name="Picture 11">
          <a:extLst>
            <a:ext uri="{FF2B5EF4-FFF2-40B4-BE49-F238E27FC236}">
              <a16:creationId xmlns:a16="http://schemas.microsoft.com/office/drawing/2014/main" id="{6FDB4BD9-394F-4B2C-BC2D-D7CACE913CE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82373" y="805875174"/>
          <a:ext cx="1357485" cy="1434135"/>
        </a:xfrm>
        <a:prstGeom prst="rect">
          <a:avLst/>
        </a:prstGeom>
        <a:noFill/>
        <a:ln>
          <a:noFill/>
        </a:ln>
      </xdr:spPr>
    </xdr:pic>
    <xdr:clientData/>
  </xdr:twoCellAnchor>
  <xdr:twoCellAnchor editAs="oneCell">
    <xdr:from>
      <xdr:col>9</xdr:col>
      <xdr:colOff>1026053</xdr:colOff>
      <xdr:row>246</xdr:row>
      <xdr:rowOff>445668</xdr:rowOff>
    </xdr:from>
    <xdr:to>
      <xdr:col>9</xdr:col>
      <xdr:colOff>2383538</xdr:colOff>
      <xdr:row>246</xdr:row>
      <xdr:rowOff>1876503</xdr:rowOff>
    </xdr:to>
    <xdr:pic>
      <xdr:nvPicPr>
        <xdr:cNvPr id="13" name="Picture 12">
          <a:extLst>
            <a:ext uri="{FF2B5EF4-FFF2-40B4-BE49-F238E27FC236}">
              <a16:creationId xmlns:a16="http://schemas.microsoft.com/office/drawing/2014/main" id="{4C00B07C-BB4A-4D75-A20C-A71C1C0223D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98553" y="898043568"/>
          <a:ext cx="1357485" cy="1430835"/>
        </a:xfrm>
        <a:prstGeom prst="rect">
          <a:avLst/>
        </a:prstGeom>
        <a:noFill/>
        <a:ln>
          <a:noFill/>
        </a:ln>
      </xdr:spPr>
    </xdr:pic>
    <xdr:clientData/>
  </xdr:twoCellAnchor>
  <xdr:oneCellAnchor>
    <xdr:from>
      <xdr:col>9</xdr:col>
      <xdr:colOff>927167</xdr:colOff>
      <xdr:row>186</xdr:row>
      <xdr:rowOff>419368</xdr:rowOff>
    </xdr:from>
    <xdr:ext cx="1759121" cy="1020722"/>
    <xdr:pic>
      <xdr:nvPicPr>
        <xdr:cNvPr id="14" name="Picture 13">
          <a:extLst>
            <a:ext uri="{FF2B5EF4-FFF2-40B4-BE49-F238E27FC236}">
              <a16:creationId xmlns:a16="http://schemas.microsoft.com/office/drawing/2014/main" id="{11144642-DF41-43D7-B62C-AA5B4B3F976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499667" y="19975856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944163</xdr:colOff>
      <xdr:row>420</xdr:row>
      <xdr:rowOff>431589</xdr:rowOff>
    </xdr:from>
    <xdr:ext cx="1659609" cy="1261479"/>
    <xdr:pic>
      <xdr:nvPicPr>
        <xdr:cNvPr id="15" name="Picture 14">
          <a:extLst>
            <a:ext uri="{FF2B5EF4-FFF2-40B4-BE49-F238E27FC236}">
              <a16:creationId xmlns:a16="http://schemas.microsoft.com/office/drawing/2014/main" id="{FB4639C4-46F5-4DD6-9759-003AB2BEB5F4}"/>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9516663" y="709434489"/>
          <a:ext cx="1659609" cy="1261479"/>
        </a:xfrm>
        <a:prstGeom prst="rect">
          <a:avLst/>
        </a:prstGeom>
      </xdr:spPr>
    </xdr:pic>
    <xdr:clientData/>
  </xdr:oneCellAnchor>
  <xdr:oneCellAnchor>
    <xdr:from>
      <xdr:col>9</xdr:col>
      <xdr:colOff>98652</xdr:colOff>
      <xdr:row>16</xdr:row>
      <xdr:rowOff>471093</xdr:rowOff>
    </xdr:from>
    <xdr:ext cx="2171366" cy="1342489"/>
    <xdr:pic>
      <xdr:nvPicPr>
        <xdr:cNvPr id="16" name="Picture 15">
          <a:extLst>
            <a:ext uri="{FF2B5EF4-FFF2-40B4-BE49-F238E27FC236}">
              <a16:creationId xmlns:a16="http://schemas.microsoft.com/office/drawing/2014/main" id="{AB9EB90F-2056-412F-9B12-EC73D7508F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671152" y="748050243"/>
          <a:ext cx="2171366" cy="1342489"/>
        </a:xfrm>
        <a:prstGeom prst="rect">
          <a:avLst/>
        </a:prstGeom>
      </xdr:spPr>
    </xdr:pic>
    <xdr:clientData/>
  </xdr:oneCellAnchor>
  <xdr:oneCellAnchor>
    <xdr:from>
      <xdr:col>9</xdr:col>
      <xdr:colOff>1015000</xdr:colOff>
      <xdr:row>155</xdr:row>
      <xdr:rowOff>377970</xdr:rowOff>
    </xdr:from>
    <xdr:ext cx="1654967" cy="1218490"/>
    <xdr:pic>
      <xdr:nvPicPr>
        <xdr:cNvPr id="17" name="Picture 16">
          <a:extLst>
            <a:ext uri="{FF2B5EF4-FFF2-40B4-BE49-F238E27FC236}">
              <a16:creationId xmlns:a16="http://schemas.microsoft.com/office/drawing/2014/main" id="{25587050-AE49-473D-A0EC-732DC2B68572}"/>
            </a:ext>
          </a:extLst>
        </xdr:cNvPr>
        <xdr:cNvPicPr>
          <a:picLocks noChangeAspect="1"/>
        </xdr:cNvPicPr>
      </xdr:nvPicPr>
      <xdr:blipFill>
        <a:blip xmlns:r="http://schemas.openxmlformats.org/officeDocument/2006/relationships" r:embed="rId7"/>
        <a:stretch>
          <a:fillRect/>
        </a:stretch>
      </xdr:blipFill>
      <xdr:spPr>
        <a:xfrm>
          <a:off x="9587500" y="750100245"/>
          <a:ext cx="1654967" cy="1218490"/>
        </a:xfrm>
        <a:prstGeom prst="rect">
          <a:avLst/>
        </a:prstGeom>
      </xdr:spPr>
    </xdr:pic>
    <xdr:clientData/>
  </xdr:oneCellAnchor>
  <xdr:twoCellAnchor editAs="oneCell">
    <xdr:from>
      <xdr:col>9</xdr:col>
      <xdr:colOff>1005987</xdr:colOff>
      <xdr:row>126</xdr:row>
      <xdr:rowOff>460667</xdr:rowOff>
    </xdr:from>
    <xdr:to>
      <xdr:col>9</xdr:col>
      <xdr:colOff>2676654</xdr:colOff>
      <xdr:row>126</xdr:row>
      <xdr:rowOff>1684364</xdr:rowOff>
    </xdr:to>
    <xdr:pic>
      <xdr:nvPicPr>
        <xdr:cNvPr id="18" name="Picture 17">
          <a:extLst>
            <a:ext uri="{FF2B5EF4-FFF2-40B4-BE49-F238E27FC236}">
              <a16:creationId xmlns:a16="http://schemas.microsoft.com/office/drawing/2014/main" id="{B5D97C99-AB58-4760-AA8B-9EFAB5A05785}"/>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578487" y="610879817"/>
          <a:ext cx="1670667" cy="1223697"/>
        </a:xfrm>
        <a:prstGeom prst="rect">
          <a:avLst/>
        </a:prstGeom>
        <a:noFill/>
      </xdr:spPr>
    </xdr:pic>
    <xdr:clientData/>
  </xdr:twoCellAnchor>
  <xdr:oneCellAnchor>
    <xdr:from>
      <xdr:col>9</xdr:col>
      <xdr:colOff>980506</xdr:colOff>
      <xdr:row>199</xdr:row>
      <xdr:rowOff>419368</xdr:rowOff>
    </xdr:from>
    <xdr:ext cx="1759121" cy="1020722"/>
    <xdr:pic>
      <xdr:nvPicPr>
        <xdr:cNvPr id="19" name="Picture 18">
          <a:extLst>
            <a:ext uri="{FF2B5EF4-FFF2-40B4-BE49-F238E27FC236}">
              <a16:creationId xmlns:a16="http://schemas.microsoft.com/office/drawing/2014/main" id="{AA4E207E-794B-4A1D-B4AB-3358A120F1A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553006" y="63226976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1095796</xdr:colOff>
      <xdr:row>365</xdr:row>
      <xdr:rowOff>319708</xdr:rowOff>
    </xdr:from>
    <xdr:to>
      <xdr:col>9</xdr:col>
      <xdr:colOff>2545390</xdr:colOff>
      <xdr:row>365</xdr:row>
      <xdr:rowOff>1857709</xdr:rowOff>
    </xdr:to>
    <xdr:pic>
      <xdr:nvPicPr>
        <xdr:cNvPr id="20" name="Picture 19">
          <a:extLst>
            <a:ext uri="{FF2B5EF4-FFF2-40B4-BE49-F238E27FC236}">
              <a16:creationId xmlns:a16="http://schemas.microsoft.com/office/drawing/2014/main" id="{184A5A6E-7F45-4ADF-A797-4D8C98F76BC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9624092" y="647216187"/>
          <a:ext cx="1538001" cy="1449594"/>
        </a:xfrm>
        <a:prstGeom prst="rect">
          <a:avLst/>
        </a:prstGeom>
      </xdr:spPr>
    </xdr:pic>
    <xdr:clientData/>
  </xdr:twoCellAnchor>
  <xdr:twoCellAnchor editAs="oneCell">
    <xdr:from>
      <xdr:col>9</xdr:col>
      <xdr:colOff>1006967</xdr:colOff>
      <xdr:row>14</xdr:row>
      <xdr:rowOff>428161</xdr:rowOff>
    </xdr:from>
    <xdr:to>
      <xdr:col>9</xdr:col>
      <xdr:colOff>2723073</xdr:colOff>
      <xdr:row>14</xdr:row>
      <xdr:rowOff>1688321</xdr:rowOff>
    </xdr:to>
    <xdr:pic>
      <xdr:nvPicPr>
        <xdr:cNvPr id="21" name="Picture 20">
          <a:extLst>
            <a:ext uri="{FF2B5EF4-FFF2-40B4-BE49-F238E27FC236}">
              <a16:creationId xmlns:a16="http://schemas.microsoft.com/office/drawing/2014/main" id="{612221A4-0A61-4856-8236-FBBCCD686C5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579467" y="645137311"/>
          <a:ext cx="1716106" cy="1260160"/>
        </a:xfrm>
        <a:prstGeom prst="rect">
          <a:avLst/>
        </a:prstGeom>
      </xdr:spPr>
    </xdr:pic>
    <xdr:clientData/>
  </xdr:twoCellAnchor>
  <xdr:twoCellAnchor editAs="oneCell">
    <xdr:from>
      <xdr:col>9</xdr:col>
      <xdr:colOff>94041</xdr:colOff>
      <xdr:row>363</xdr:row>
      <xdr:rowOff>463748</xdr:rowOff>
    </xdr:from>
    <xdr:to>
      <xdr:col>9</xdr:col>
      <xdr:colOff>2511989</xdr:colOff>
      <xdr:row>363</xdr:row>
      <xdr:rowOff>2009498</xdr:rowOff>
    </xdr:to>
    <xdr:pic>
      <xdr:nvPicPr>
        <xdr:cNvPr id="22" name="Picture 21">
          <a:extLst>
            <a:ext uri="{FF2B5EF4-FFF2-40B4-BE49-F238E27FC236}">
              <a16:creationId xmlns:a16="http://schemas.microsoft.com/office/drawing/2014/main" id="{725C6170-ABAB-480C-8F43-41929E38996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8666541" y="514670873"/>
          <a:ext cx="2417948" cy="1545750"/>
        </a:xfrm>
        <a:prstGeom prst="rect">
          <a:avLst/>
        </a:prstGeom>
      </xdr:spPr>
    </xdr:pic>
    <xdr:clientData/>
  </xdr:twoCellAnchor>
  <xdr:oneCellAnchor>
    <xdr:from>
      <xdr:col>9</xdr:col>
      <xdr:colOff>130303</xdr:colOff>
      <xdr:row>408</xdr:row>
      <xdr:rowOff>71957</xdr:rowOff>
    </xdr:from>
    <xdr:ext cx="2526928" cy="2036817"/>
    <xdr:pic>
      <xdr:nvPicPr>
        <xdr:cNvPr id="23" name="Picture 22">
          <a:extLst>
            <a:ext uri="{FF2B5EF4-FFF2-40B4-BE49-F238E27FC236}">
              <a16:creationId xmlns:a16="http://schemas.microsoft.com/office/drawing/2014/main" id="{9E412D70-D64C-4CFE-8964-A5E34FF31B1D}"/>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8702803" y="91426232"/>
          <a:ext cx="2526928" cy="20368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414772</xdr:colOff>
      <xdr:row>358</xdr:row>
      <xdr:rowOff>257751</xdr:rowOff>
    </xdr:from>
    <xdr:to>
      <xdr:col>9</xdr:col>
      <xdr:colOff>2464818</xdr:colOff>
      <xdr:row>358</xdr:row>
      <xdr:rowOff>1571002</xdr:rowOff>
    </xdr:to>
    <xdr:pic>
      <xdr:nvPicPr>
        <xdr:cNvPr id="24" name="Picture 23">
          <a:extLst>
            <a:ext uri="{FF2B5EF4-FFF2-40B4-BE49-F238E27FC236}">
              <a16:creationId xmlns:a16="http://schemas.microsoft.com/office/drawing/2014/main" id="{53E53EC9-394C-46B9-B3D4-813FDCED18D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8987272" y="80896401"/>
          <a:ext cx="2050046" cy="1313251"/>
        </a:xfrm>
        <a:prstGeom prst="rect">
          <a:avLst/>
        </a:prstGeom>
      </xdr:spPr>
    </xdr:pic>
    <xdr:clientData/>
  </xdr:twoCellAnchor>
  <xdr:twoCellAnchor editAs="oneCell">
    <xdr:from>
      <xdr:col>9</xdr:col>
      <xdr:colOff>470650</xdr:colOff>
      <xdr:row>360</xdr:row>
      <xdr:rowOff>308307</xdr:rowOff>
    </xdr:from>
    <xdr:to>
      <xdr:col>9</xdr:col>
      <xdr:colOff>2512957</xdr:colOff>
      <xdr:row>360</xdr:row>
      <xdr:rowOff>1608857</xdr:rowOff>
    </xdr:to>
    <xdr:pic>
      <xdr:nvPicPr>
        <xdr:cNvPr id="25" name="Picture 24">
          <a:extLst>
            <a:ext uri="{FF2B5EF4-FFF2-40B4-BE49-F238E27FC236}">
              <a16:creationId xmlns:a16="http://schemas.microsoft.com/office/drawing/2014/main" id="{225285E3-C393-4C67-907E-C86478BCEF4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043150" y="111779382"/>
          <a:ext cx="2042307" cy="1300550"/>
        </a:xfrm>
        <a:prstGeom prst="rect">
          <a:avLst/>
        </a:prstGeom>
      </xdr:spPr>
    </xdr:pic>
    <xdr:clientData/>
  </xdr:twoCellAnchor>
  <xdr:twoCellAnchor editAs="oneCell">
    <xdr:from>
      <xdr:col>9</xdr:col>
      <xdr:colOff>951257</xdr:colOff>
      <xdr:row>22</xdr:row>
      <xdr:rowOff>456017</xdr:rowOff>
    </xdr:from>
    <xdr:to>
      <xdr:col>9</xdr:col>
      <xdr:colOff>2516012</xdr:colOff>
      <xdr:row>23</xdr:row>
      <xdr:rowOff>486535</xdr:rowOff>
    </xdr:to>
    <xdr:pic>
      <xdr:nvPicPr>
        <xdr:cNvPr id="26" name="Picture 25" descr="A picture containing indoor, miller&#10;&#10;Description automatically generated">
          <a:extLst>
            <a:ext uri="{FF2B5EF4-FFF2-40B4-BE49-F238E27FC236}">
              <a16:creationId xmlns:a16="http://schemas.microsoft.com/office/drawing/2014/main" id="{91616FCA-4FC1-4E8F-8E67-02A2B1FC558A}"/>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523757" y="152646467"/>
          <a:ext cx="1564755" cy="1342851"/>
        </a:xfrm>
        <a:prstGeom prst="rect">
          <a:avLst/>
        </a:prstGeom>
        <a:noFill/>
        <a:ln>
          <a:noFill/>
        </a:ln>
      </xdr:spPr>
    </xdr:pic>
    <xdr:clientData/>
  </xdr:twoCellAnchor>
  <xdr:twoCellAnchor editAs="oneCell">
    <xdr:from>
      <xdr:col>9</xdr:col>
      <xdr:colOff>1297509</xdr:colOff>
      <xdr:row>401</xdr:row>
      <xdr:rowOff>469542</xdr:rowOff>
    </xdr:from>
    <xdr:to>
      <xdr:col>9</xdr:col>
      <xdr:colOff>2264482</xdr:colOff>
      <xdr:row>401</xdr:row>
      <xdr:rowOff>1835509</xdr:rowOff>
    </xdr:to>
    <xdr:pic>
      <xdr:nvPicPr>
        <xdr:cNvPr id="27" name="Picture 26" descr="A picture containing indoor, kitchenware, coffee maker, kitchen appliance&#10;&#10;Description automatically generated">
          <a:extLst>
            <a:ext uri="{FF2B5EF4-FFF2-40B4-BE49-F238E27FC236}">
              <a16:creationId xmlns:a16="http://schemas.microsoft.com/office/drawing/2014/main" id="{97509AB5-A1D6-4E43-BCC1-9E5C7E7314ED}"/>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870009" y="150516867"/>
          <a:ext cx="966973" cy="1365967"/>
        </a:xfrm>
        <a:prstGeom prst="rect">
          <a:avLst/>
        </a:prstGeom>
        <a:noFill/>
        <a:ln>
          <a:noFill/>
        </a:ln>
      </xdr:spPr>
    </xdr:pic>
    <xdr:clientData/>
  </xdr:twoCellAnchor>
  <xdr:twoCellAnchor editAs="oneCell">
    <xdr:from>
      <xdr:col>9</xdr:col>
      <xdr:colOff>1106656</xdr:colOff>
      <xdr:row>20</xdr:row>
      <xdr:rowOff>521606</xdr:rowOff>
    </xdr:from>
    <xdr:to>
      <xdr:col>9</xdr:col>
      <xdr:colOff>2668695</xdr:colOff>
      <xdr:row>20</xdr:row>
      <xdr:rowOff>1857769</xdr:rowOff>
    </xdr:to>
    <xdr:pic>
      <xdr:nvPicPr>
        <xdr:cNvPr id="28" name="Picture 27" descr="A picture containing indoor, miller&#10;&#10;Description automatically generated">
          <a:extLst>
            <a:ext uri="{FF2B5EF4-FFF2-40B4-BE49-F238E27FC236}">
              <a16:creationId xmlns:a16="http://schemas.microsoft.com/office/drawing/2014/main" id="{480FCD64-D490-4BDD-A78B-4C25D145CCD1}"/>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679156" y="85446506"/>
          <a:ext cx="1562039" cy="1336163"/>
        </a:xfrm>
        <a:prstGeom prst="rect">
          <a:avLst/>
        </a:prstGeom>
        <a:noFill/>
        <a:ln>
          <a:noFill/>
        </a:ln>
      </xdr:spPr>
    </xdr:pic>
    <xdr:clientData/>
  </xdr:twoCellAnchor>
  <xdr:twoCellAnchor editAs="oneCell">
    <xdr:from>
      <xdr:col>9</xdr:col>
      <xdr:colOff>1327989</xdr:colOff>
      <xdr:row>400</xdr:row>
      <xdr:rowOff>491468</xdr:rowOff>
    </xdr:from>
    <xdr:to>
      <xdr:col>9</xdr:col>
      <xdr:colOff>2294962</xdr:colOff>
      <xdr:row>400</xdr:row>
      <xdr:rowOff>1859300</xdr:rowOff>
    </xdr:to>
    <xdr:pic>
      <xdr:nvPicPr>
        <xdr:cNvPr id="29" name="Picture 28" descr="A picture containing indoor, kitchenware, coffee maker, kitchen appliance&#10;&#10;Description automatically generated">
          <a:extLst>
            <a:ext uri="{FF2B5EF4-FFF2-40B4-BE49-F238E27FC236}">
              <a16:creationId xmlns:a16="http://schemas.microsoft.com/office/drawing/2014/main" id="{EADBFD50-C5E5-48C5-A2CD-1B0E5B724E8D}"/>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900489" y="87559493"/>
          <a:ext cx="966973" cy="1367832"/>
        </a:xfrm>
        <a:prstGeom prst="rect">
          <a:avLst/>
        </a:prstGeom>
        <a:noFill/>
        <a:ln>
          <a:noFill/>
        </a:ln>
      </xdr:spPr>
    </xdr:pic>
    <xdr:clientData/>
  </xdr:twoCellAnchor>
  <xdr:oneCellAnchor>
    <xdr:from>
      <xdr:col>9</xdr:col>
      <xdr:colOff>576482</xdr:colOff>
      <xdr:row>45</xdr:row>
      <xdr:rowOff>164614</xdr:rowOff>
    </xdr:from>
    <xdr:ext cx="1944293" cy="1710396"/>
    <xdr:pic>
      <xdr:nvPicPr>
        <xdr:cNvPr id="30" name="Picture 19">
          <a:extLst>
            <a:ext uri="{FF2B5EF4-FFF2-40B4-BE49-F238E27FC236}">
              <a16:creationId xmlns:a16="http://schemas.microsoft.com/office/drawing/2014/main" id="{4E6FD050-D37E-4030-9E66-DDB2B647CCE0}"/>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148982" y="190931314"/>
          <a:ext cx="1944293" cy="1710396"/>
        </a:xfrm>
        <a:prstGeom prst="rect">
          <a:avLst/>
        </a:prstGeom>
      </xdr:spPr>
    </xdr:pic>
    <xdr:clientData/>
  </xdr:oneCellAnchor>
  <xdr:oneCellAnchor>
    <xdr:from>
      <xdr:col>9</xdr:col>
      <xdr:colOff>1282874</xdr:colOff>
      <xdr:row>128</xdr:row>
      <xdr:rowOff>388418</xdr:rowOff>
    </xdr:from>
    <xdr:ext cx="1157319" cy="1157319"/>
    <xdr:pic>
      <xdr:nvPicPr>
        <xdr:cNvPr id="31" name="Picture 30">
          <a:extLst>
            <a:ext uri="{FF2B5EF4-FFF2-40B4-BE49-F238E27FC236}">
              <a16:creationId xmlns:a16="http://schemas.microsoft.com/office/drawing/2014/main" id="{E44BFEE4-0574-4D11-9C59-6C20A8447980}"/>
            </a:ext>
          </a:extLst>
        </xdr:cNvPr>
        <xdr:cNvPicPr>
          <a:picLocks noChangeAspect="1"/>
        </xdr:cNvPicPr>
      </xdr:nvPicPr>
      <xdr:blipFill>
        <a:blip xmlns:r="http://schemas.openxmlformats.org/officeDocument/2006/relationships" r:embed="rId7"/>
        <a:stretch>
          <a:fillRect/>
        </a:stretch>
      </xdr:blipFill>
      <xdr:spPr>
        <a:xfrm>
          <a:off x="9855374" y="193298243"/>
          <a:ext cx="1157319" cy="1157319"/>
        </a:xfrm>
        <a:prstGeom prst="rect">
          <a:avLst/>
        </a:prstGeom>
      </xdr:spPr>
    </xdr:pic>
    <xdr:clientData/>
  </xdr:oneCellAnchor>
  <xdr:oneCellAnchor>
    <xdr:from>
      <xdr:col>9</xdr:col>
      <xdr:colOff>1243629</xdr:colOff>
      <xdr:row>249</xdr:row>
      <xdr:rowOff>449378</xdr:rowOff>
    </xdr:from>
    <xdr:ext cx="1342489" cy="1157319"/>
    <xdr:pic>
      <xdr:nvPicPr>
        <xdr:cNvPr id="32" name="Picture 31">
          <a:extLst>
            <a:ext uri="{FF2B5EF4-FFF2-40B4-BE49-F238E27FC236}">
              <a16:creationId xmlns:a16="http://schemas.microsoft.com/office/drawing/2014/main" id="{C413E287-3BE8-4900-8A31-136BA534E676}"/>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816129" y="19550232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1195440</xdr:colOff>
      <xdr:row>321</xdr:row>
      <xdr:rowOff>632304</xdr:rowOff>
    </xdr:from>
    <xdr:ext cx="1422571" cy="673412"/>
    <xdr:pic>
      <xdr:nvPicPr>
        <xdr:cNvPr id="33" name="Picture 32">
          <a:extLst>
            <a:ext uri="{FF2B5EF4-FFF2-40B4-BE49-F238E27FC236}">
              <a16:creationId xmlns:a16="http://schemas.microsoft.com/office/drawing/2014/main" id="{1752C8EB-FA8F-409C-81FF-588681A5447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67940" y="197828379"/>
          <a:ext cx="1422571" cy="673412"/>
        </a:xfrm>
        <a:prstGeom prst="rect">
          <a:avLst/>
        </a:prstGeom>
        <a:noFill/>
        <a:ln>
          <a:noFill/>
        </a:ln>
      </xdr:spPr>
    </xdr:pic>
    <xdr:clientData/>
  </xdr:oneCellAnchor>
  <xdr:oneCellAnchor>
    <xdr:from>
      <xdr:col>9</xdr:col>
      <xdr:colOff>956501</xdr:colOff>
      <xdr:row>46</xdr:row>
      <xdr:rowOff>385396</xdr:rowOff>
    </xdr:from>
    <xdr:ext cx="1944293" cy="1710396"/>
    <xdr:pic>
      <xdr:nvPicPr>
        <xdr:cNvPr id="34" name="Picture 19">
          <a:extLst>
            <a:ext uri="{FF2B5EF4-FFF2-40B4-BE49-F238E27FC236}">
              <a16:creationId xmlns:a16="http://schemas.microsoft.com/office/drawing/2014/main" id="{99FF1028-F85A-4250-BBDE-7882A22EC13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29001" y="201867721"/>
          <a:ext cx="1944293" cy="1710396"/>
        </a:xfrm>
        <a:prstGeom prst="rect">
          <a:avLst/>
        </a:prstGeom>
      </xdr:spPr>
    </xdr:pic>
    <xdr:clientData/>
  </xdr:oneCellAnchor>
  <xdr:oneCellAnchor>
    <xdr:from>
      <xdr:col>9</xdr:col>
      <xdr:colOff>1313354</xdr:colOff>
      <xdr:row>129</xdr:row>
      <xdr:rowOff>403658</xdr:rowOff>
    </xdr:from>
    <xdr:ext cx="1157319" cy="1157319"/>
    <xdr:pic>
      <xdr:nvPicPr>
        <xdr:cNvPr id="35" name="Picture 34">
          <a:extLst>
            <a:ext uri="{FF2B5EF4-FFF2-40B4-BE49-F238E27FC236}">
              <a16:creationId xmlns:a16="http://schemas.microsoft.com/office/drawing/2014/main" id="{2EC5BE46-B1F8-46C2-B57B-735B84223878}"/>
            </a:ext>
          </a:extLst>
        </xdr:cNvPr>
        <xdr:cNvPicPr>
          <a:picLocks noChangeAspect="1"/>
        </xdr:cNvPicPr>
      </xdr:nvPicPr>
      <xdr:blipFill>
        <a:blip xmlns:r="http://schemas.openxmlformats.org/officeDocument/2006/relationships" r:embed="rId7"/>
        <a:stretch>
          <a:fillRect/>
        </a:stretch>
      </xdr:blipFill>
      <xdr:spPr>
        <a:xfrm>
          <a:off x="9885854" y="204029108"/>
          <a:ext cx="1157319" cy="1157319"/>
        </a:xfrm>
        <a:prstGeom prst="rect">
          <a:avLst/>
        </a:prstGeom>
      </xdr:spPr>
    </xdr:pic>
    <xdr:clientData/>
  </xdr:oneCellAnchor>
  <xdr:oneCellAnchor>
    <xdr:from>
      <xdr:col>9</xdr:col>
      <xdr:colOff>1175049</xdr:colOff>
      <xdr:row>250</xdr:row>
      <xdr:rowOff>388418</xdr:rowOff>
    </xdr:from>
    <xdr:ext cx="1342489" cy="1157319"/>
    <xdr:pic>
      <xdr:nvPicPr>
        <xdr:cNvPr id="36" name="Picture 35">
          <a:extLst>
            <a:ext uri="{FF2B5EF4-FFF2-40B4-BE49-F238E27FC236}">
              <a16:creationId xmlns:a16="http://schemas.microsoft.com/office/drawing/2014/main" id="{D3428856-05AD-4506-9D3D-149BE856AA5F}"/>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47549" y="2061569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1142100</xdr:colOff>
      <xdr:row>322</xdr:row>
      <xdr:rowOff>601824</xdr:rowOff>
    </xdr:from>
    <xdr:ext cx="1422571" cy="673412"/>
    <xdr:pic>
      <xdr:nvPicPr>
        <xdr:cNvPr id="37" name="Picture 36">
          <a:extLst>
            <a:ext uri="{FF2B5EF4-FFF2-40B4-BE49-F238E27FC236}">
              <a16:creationId xmlns:a16="http://schemas.microsoft.com/office/drawing/2014/main" id="{DD3F8A1B-8393-447F-B31C-09E9085EF27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14600" y="208513524"/>
          <a:ext cx="1422571" cy="673412"/>
        </a:xfrm>
        <a:prstGeom prst="rect">
          <a:avLst/>
        </a:prstGeom>
        <a:noFill/>
        <a:ln>
          <a:noFill/>
        </a:ln>
      </xdr:spPr>
    </xdr:pic>
    <xdr:clientData/>
  </xdr:oneCellAnchor>
  <xdr:oneCellAnchor>
    <xdr:from>
      <xdr:col>9</xdr:col>
      <xdr:colOff>1050552</xdr:colOff>
      <xdr:row>187</xdr:row>
      <xdr:rowOff>411748</xdr:rowOff>
    </xdr:from>
    <xdr:ext cx="1759121" cy="1020722"/>
    <xdr:pic>
      <xdr:nvPicPr>
        <xdr:cNvPr id="38" name="Picture 37">
          <a:extLst>
            <a:ext uri="{FF2B5EF4-FFF2-40B4-BE49-F238E27FC236}">
              <a16:creationId xmlns:a16="http://schemas.microsoft.com/office/drawing/2014/main" id="{8A31BAFE-FD3B-4AF6-96BF-80F0CD586C9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23052" y="21046657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933641</xdr:colOff>
      <xdr:row>47</xdr:row>
      <xdr:rowOff>385396</xdr:rowOff>
    </xdr:from>
    <xdr:ext cx="1944293" cy="1710396"/>
    <xdr:pic>
      <xdr:nvPicPr>
        <xdr:cNvPr id="39" name="Picture 19">
          <a:extLst>
            <a:ext uri="{FF2B5EF4-FFF2-40B4-BE49-F238E27FC236}">
              <a16:creationId xmlns:a16="http://schemas.microsoft.com/office/drawing/2014/main" id="{65BD8662-8507-4D72-9AAE-8155221D30F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06141" y="227585221"/>
          <a:ext cx="1944293" cy="1710396"/>
        </a:xfrm>
        <a:prstGeom prst="rect">
          <a:avLst/>
        </a:prstGeom>
      </xdr:spPr>
    </xdr:pic>
    <xdr:clientData/>
  </xdr:oneCellAnchor>
  <xdr:oneCellAnchor>
    <xdr:from>
      <xdr:col>9</xdr:col>
      <xdr:colOff>1313354</xdr:colOff>
      <xdr:row>130</xdr:row>
      <xdr:rowOff>404929</xdr:rowOff>
    </xdr:from>
    <xdr:ext cx="1157319" cy="1157319"/>
    <xdr:pic>
      <xdr:nvPicPr>
        <xdr:cNvPr id="40" name="Picture 39">
          <a:extLst>
            <a:ext uri="{FF2B5EF4-FFF2-40B4-BE49-F238E27FC236}">
              <a16:creationId xmlns:a16="http://schemas.microsoft.com/office/drawing/2014/main" id="{F03A22C5-F75B-40CB-B031-8A3CFC881142}"/>
            </a:ext>
          </a:extLst>
        </xdr:cNvPr>
        <xdr:cNvPicPr>
          <a:picLocks noChangeAspect="1"/>
        </xdr:cNvPicPr>
      </xdr:nvPicPr>
      <xdr:blipFill>
        <a:blip xmlns:r="http://schemas.openxmlformats.org/officeDocument/2006/relationships" r:embed="rId7"/>
        <a:stretch>
          <a:fillRect/>
        </a:stretch>
      </xdr:blipFill>
      <xdr:spPr>
        <a:xfrm>
          <a:off x="9885854" y="229747879"/>
          <a:ext cx="1157319" cy="1157319"/>
        </a:xfrm>
        <a:prstGeom prst="rect">
          <a:avLst/>
        </a:prstGeom>
      </xdr:spPr>
    </xdr:pic>
    <xdr:clientData/>
  </xdr:oneCellAnchor>
  <xdr:oneCellAnchor>
    <xdr:from>
      <xdr:col>9</xdr:col>
      <xdr:colOff>988126</xdr:colOff>
      <xdr:row>188</xdr:row>
      <xdr:rowOff>404128</xdr:rowOff>
    </xdr:from>
    <xdr:ext cx="1759121" cy="1020722"/>
    <xdr:pic>
      <xdr:nvPicPr>
        <xdr:cNvPr id="41" name="Picture 40">
          <a:extLst>
            <a:ext uri="{FF2B5EF4-FFF2-40B4-BE49-F238E27FC236}">
              <a16:creationId xmlns:a16="http://schemas.microsoft.com/office/drawing/2014/main" id="{ABE47753-F70F-49A0-A576-D56196AB8AE7}"/>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560626" y="23617645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1195440</xdr:colOff>
      <xdr:row>323</xdr:row>
      <xdr:rowOff>609444</xdr:rowOff>
    </xdr:from>
    <xdr:ext cx="1422571" cy="673412"/>
    <xdr:pic>
      <xdr:nvPicPr>
        <xdr:cNvPr id="42" name="Picture 41">
          <a:extLst>
            <a:ext uri="{FF2B5EF4-FFF2-40B4-BE49-F238E27FC236}">
              <a16:creationId xmlns:a16="http://schemas.microsoft.com/office/drawing/2014/main" id="{BD18EF36-5465-41C2-9E4F-C0CECD05F83D}"/>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67940" y="234238644"/>
          <a:ext cx="1422571" cy="673412"/>
        </a:xfrm>
        <a:prstGeom prst="rect">
          <a:avLst/>
        </a:prstGeom>
        <a:noFill/>
        <a:ln>
          <a:noFill/>
        </a:ln>
      </xdr:spPr>
    </xdr:pic>
    <xdr:clientData/>
  </xdr:oneCellAnchor>
  <xdr:oneCellAnchor>
    <xdr:from>
      <xdr:col>9</xdr:col>
      <xdr:colOff>1228389</xdr:colOff>
      <xdr:row>251</xdr:row>
      <xdr:rowOff>388418</xdr:rowOff>
    </xdr:from>
    <xdr:ext cx="1342489" cy="1157319"/>
    <xdr:pic>
      <xdr:nvPicPr>
        <xdr:cNvPr id="43" name="Picture 42">
          <a:extLst>
            <a:ext uri="{FF2B5EF4-FFF2-40B4-BE49-F238E27FC236}">
              <a16:creationId xmlns:a16="http://schemas.microsoft.com/office/drawing/2014/main" id="{958C8E7D-0375-40EC-9C99-4BC82C44465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800889" y="2318744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1313354</xdr:colOff>
      <xdr:row>131</xdr:row>
      <xdr:rowOff>403658</xdr:rowOff>
    </xdr:from>
    <xdr:ext cx="1157319" cy="1157319"/>
    <xdr:pic>
      <xdr:nvPicPr>
        <xdr:cNvPr id="44" name="Picture 43">
          <a:extLst>
            <a:ext uri="{FF2B5EF4-FFF2-40B4-BE49-F238E27FC236}">
              <a16:creationId xmlns:a16="http://schemas.microsoft.com/office/drawing/2014/main" id="{C955008E-180D-4232-900C-AE9B0FAFD73E}"/>
            </a:ext>
          </a:extLst>
        </xdr:cNvPr>
        <xdr:cNvPicPr>
          <a:picLocks noChangeAspect="1"/>
        </xdr:cNvPicPr>
      </xdr:nvPicPr>
      <xdr:blipFill>
        <a:blip xmlns:r="http://schemas.openxmlformats.org/officeDocument/2006/relationships" r:embed="rId7"/>
        <a:stretch>
          <a:fillRect/>
        </a:stretch>
      </xdr:blipFill>
      <xdr:spPr>
        <a:xfrm>
          <a:off x="9885854" y="244748483"/>
          <a:ext cx="1157319" cy="1157319"/>
        </a:xfrm>
        <a:prstGeom prst="rect">
          <a:avLst/>
        </a:prstGeom>
      </xdr:spPr>
    </xdr:pic>
    <xdr:clientData/>
  </xdr:oneCellAnchor>
  <xdr:oneCellAnchor>
    <xdr:from>
      <xdr:col>9</xdr:col>
      <xdr:colOff>903161</xdr:colOff>
      <xdr:row>48</xdr:row>
      <xdr:rowOff>347296</xdr:rowOff>
    </xdr:from>
    <xdr:ext cx="1944293" cy="1710396"/>
    <xdr:pic>
      <xdr:nvPicPr>
        <xdr:cNvPr id="45" name="Picture 19">
          <a:extLst>
            <a:ext uri="{FF2B5EF4-FFF2-40B4-BE49-F238E27FC236}">
              <a16:creationId xmlns:a16="http://schemas.microsoft.com/office/drawing/2014/main" id="{22E3CE8E-BC56-4E40-92B7-03B4CEAAB62E}"/>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75661" y="242548996"/>
          <a:ext cx="1944293" cy="1710396"/>
        </a:xfrm>
        <a:prstGeom prst="rect">
          <a:avLst/>
        </a:prstGeom>
      </xdr:spPr>
    </xdr:pic>
    <xdr:clientData/>
  </xdr:oneCellAnchor>
  <xdr:oneCellAnchor>
    <xdr:from>
      <xdr:col>9</xdr:col>
      <xdr:colOff>1152189</xdr:colOff>
      <xdr:row>252</xdr:row>
      <xdr:rowOff>388418</xdr:rowOff>
    </xdr:from>
    <xdr:ext cx="1342489" cy="1157319"/>
    <xdr:pic>
      <xdr:nvPicPr>
        <xdr:cNvPr id="46" name="Picture 45">
          <a:extLst>
            <a:ext uri="{FF2B5EF4-FFF2-40B4-BE49-F238E27FC236}">
              <a16:creationId xmlns:a16="http://schemas.microsoft.com/office/drawing/2014/main" id="{71EF5BB6-5F95-4809-A6B8-C51827CCBE68}"/>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24689" y="24687636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1096272</xdr:colOff>
      <xdr:row>189</xdr:row>
      <xdr:rowOff>449847</xdr:rowOff>
    </xdr:from>
    <xdr:ext cx="1759121" cy="1020722"/>
    <xdr:pic>
      <xdr:nvPicPr>
        <xdr:cNvPr id="47" name="Picture 46">
          <a:extLst>
            <a:ext uri="{FF2B5EF4-FFF2-40B4-BE49-F238E27FC236}">
              <a16:creationId xmlns:a16="http://schemas.microsoft.com/office/drawing/2014/main" id="{0FC374B5-2998-4026-92DD-81EC66D5064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8772" y="251224047"/>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956501</xdr:colOff>
      <xdr:row>49</xdr:row>
      <xdr:rowOff>347296</xdr:rowOff>
    </xdr:from>
    <xdr:ext cx="1944293" cy="1710396"/>
    <xdr:pic>
      <xdr:nvPicPr>
        <xdr:cNvPr id="48" name="Picture 19">
          <a:extLst>
            <a:ext uri="{FF2B5EF4-FFF2-40B4-BE49-F238E27FC236}">
              <a16:creationId xmlns:a16="http://schemas.microsoft.com/office/drawing/2014/main" id="{A1A13D02-6F60-4E2A-86D7-5715866D387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29001" y="257550871"/>
          <a:ext cx="1944293" cy="1710396"/>
        </a:xfrm>
        <a:prstGeom prst="rect">
          <a:avLst/>
        </a:prstGeom>
      </xdr:spPr>
    </xdr:pic>
    <xdr:clientData/>
  </xdr:oneCellAnchor>
  <xdr:oneCellAnchor>
    <xdr:from>
      <xdr:col>9</xdr:col>
      <xdr:colOff>1359074</xdr:colOff>
      <xdr:row>132</xdr:row>
      <xdr:rowOff>404928</xdr:rowOff>
    </xdr:from>
    <xdr:ext cx="1157319" cy="1157319"/>
    <xdr:pic>
      <xdr:nvPicPr>
        <xdr:cNvPr id="49" name="Picture 48">
          <a:extLst>
            <a:ext uri="{FF2B5EF4-FFF2-40B4-BE49-F238E27FC236}">
              <a16:creationId xmlns:a16="http://schemas.microsoft.com/office/drawing/2014/main" id="{FE17BCC0-8CEB-4CB2-8CD7-13AB2CE02A8C}"/>
            </a:ext>
          </a:extLst>
        </xdr:cNvPr>
        <xdr:cNvPicPr>
          <a:picLocks noChangeAspect="1"/>
        </xdr:cNvPicPr>
      </xdr:nvPicPr>
      <xdr:blipFill>
        <a:blip xmlns:r="http://schemas.openxmlformats.org/officeDocument/2006/relationships" r:embed="rId7"/>
        <a:stretch>
          <a:fillRect/>
        </a:stretch>
      </xdr:blipFill>
      <xdr:spPr>
        <a:xfrm>
          <a:off x="9931574" y="259751628"/>
          <a:ext cx="1157319" cy="1157319"/>
        </a:xfrm>
        <a:prstGeom prst="rect">
          <a:avLst/>
        </a:prstGeom>
      </xdr:spPr>
    </xdr:pic>
    <xdr:clientData/>
  </xdr:oneCellAnchor>
  <xdr:oneCellAnchor>
    <xdr:from>
      <xdr:col>9</xdr:col>
      <xdr:colOff>1144569</xdr:colOff>
      <xdr:row>253</xdr:row>
      <xdr:rowOff>388418</xdr:rowOff>
    </xdr:from>
    <xdr:ext cx="1342489" cy="1157319"/>
    <xdr:pic>
      <xdr:nvPicPr>
        <xdr:cNvPr id="50" name="Picture 49">
          <a:extLst>
            <a:ext uri="{FF2B5EF4-FFF2-40B4-BE49-F238E27FC236}">
              <a16:creationId xmlns:a16="http://schemas.microsoft.com/office/drawing/2014/main" id="{8A4EA728-5215-4339-95AC-0F57EDDD552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17069" y="26187824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1241160</xdr:colOff>
      <xdr:row>324</xdr:row>
      <xdr:rowOff>548484</xdr:rowOff>
    </xdr:from>
    <xdr:ext cx="1422571" cy="673412"/>
    <xdr:pic>
      <xdr:nvPicPr>
        <xdr:cNvPr id="51" name="Picture 50">
          <a:extLst>
            <a:ext uri="{FF2B5EF4-FFF2-40B4-BE49-F238E27FC236}">
              <a16:creationId xmlns:a16="http://schemas.microsoft.com/office/drawing/2014/main" id="{3104E6F8-88E2-4A4E-ACF8-B3E6CE7F666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813660" y="249179559"/>
          <a:ext cx="1422571" cy="673412"/>
        </a:xfrm>
        <a:prstGeom prst="rect">
          <a:avLst/>
        </a:prstGeom>
        <a:noFill/>
        <a:ln>
          <a:noFill/>
        </a:ln>
      </xdr:spPr>
    </xdr:pic>
    <xdr:clientData/>
  </xdr:oneCellAnchor>
  <xdr:oneCellAnchor>
    <xdr:from>
      <xdr:col>9</xdr:col>
      <xdr:colOff>1088652</xdr:colOff>
      <xdr:row>190</xdr:row>
      <xdr:rowOff>382538</xdr:rowOff>
    </xdr:from>
    <xdr:ext cx="1759121" cy="1020722"/>
    <xdr:pic>
      <xdr:nvPicPr>
        <xdr:cNvPr id="52" name="Picture 51">
          <a:extLst>
            <a:ext uri="{FF2B5EF4-FFF2-40B4-BE49-F238E27FC236}">
              <a16:creationId xmlns:a16="http://schemas.microsoft.com/office/drawing/2014/main" id="{7078946B-6B79-4EE2-9183-E06CEAF5370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1152" y="26615861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1233540</xdr:colOff>
      <xdr:row>325</xdr:row>
      <xdr:rowOff>556104</xdr:rowOff>
    </xdr:from>
    <xdr:ext cx="1422571" cy="673412"/>
    <xdr:pic>
      <xdr:nvPicPr>
        <xdr:cNvPr id="53" name="Picture 52">
          <a:extLst>
            <a:ext uri="{FF2B5EF4-FFF2-40B4-BE49-F238E27FC236}">
              <a16:creationId xmlns:a16="http://schemas.microsoft.com/office/drawing/2014/main" id="{18372EB9-2B59-43DC-8FFD-6FC2AA80BBF8}"/>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806040" y="264189054"/>
          <a:ext cx="1422571" cy="673412"/>
        </a:xfrm>
        <a:prstGeom prst="rect">
          <a:avLst/>
        </a:prstGeom>
        <a:noFill/>
        <a:ln>
          <a:noFill/>
        </a:ln>
      </xdr:spPr>
    </xdr:pic>
    <xdr:clientData/>
  </xdr:oneCellAnchor>
  <xdr:twoCellAnchor editAs="oneCell">
    <xdr:from>
      <xdr:col>9</xdr:col>
      <xdr:colOff>981945</xdr:colOff>
      <xdr:row>185</xdr:row>
      <xdr:rowOff>504145</xdr:rowOff>
    </xdr:from>
    <xdr:to>
      <xdr:col>9</xdr:col>
      <xdr:colOff>2797743</xdr:colOff>
      <xdr:row>185</xdr:row>
      <xdr:rowOff>1780611</xdr:rowOff>
    </xdr:to>
    <xdr:pic>
      <xdr:nvPicPr>
        <xdr:cNvPr id="54" name="Picture 53">
          <a:extLst>
            <a:ext uri="{FF2B5EF4-FFF2-40B4-BE49-F238E27FC236}">
              <a16:creationId xmlns:a16="http://schemas.microsoft.com/office/drawing/2014/main" id="{BE8CD2D2-489F-47B9-8D1B-7938E1A73A89}"/>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554445" y="159123970"/>
          <a:ext cx="1815798" cy="1276466"/>
        </a:xfrm>
        <a:prstGeom prst="rect">
          <a:avLst/>
        </a:prstGeom>
        <a:noFill/>
        <a:ln>
          <a:noFill/>
        </a:ln>
      </xdr:spPr>
    </xdr:pic>
    <xdr:clientData/>
  </xdr:twoCellAnchor>
  <xdr:twoCellAnchor editAs="oneCell">
    <xdr:from>
      <xdr:col>9</xdr:col>
      <xdr:colOff>634550</xdr:colOff>
      <xdr:row>167</xdr:row>
      <xdr:rowOff>53873</xdr:rowOff>
    </xdr:from>
    <xdr:to>
      <xdr:col>9</xdr:col>
      <xdr:colOff>2363951</xdr:colOff>
      <xdr:row>167</xdr:row>
      <xdr:rowOff>1726589</xdr:rowOff>
    </xdr:to>
    <xdr:pic>
      <xdr:nvPicPr>
        <xdr:cNvPr id="55" name="Picture 54">
          <a:extLst>
            <a:ext uri="{FF2B5EF4-FFF2-40B4-BE49-F238E27FC236}">
              <a16:creationId xmlns:a16="http://schemas.microsoft.com/office/drawing/2014/main" id="{0587C27E-4004-4821-8086-681E5ACC3D24}"/>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207050" y="160816823"/>
          <a:ext cx="1729401" cy="1672716"/>
        </a:xfrm>
        <a:prstGeom prst="rect">
          <a:avLst/>
        </a:prstGeom>
        <a:noFill/>
        <a:ln>
          <a:noFill/>
        </a:ln>
      </xdr:spPr>
    </xdr:pic>
    <xdr:clientData/>
  </xdr:twoCellAnchor>
  <xdr:oneCellAnchor>
    <xdr:from>
      <xdr:col>9</xdr:col>
      <xdr:colOff>872681</xdr:colOff>
      <xdr:row>55</xdr:row>
      <xdr:rowOff>400637</xdr:rowOff>
    </xdr:from>
    <xdr:ext cx="1944293" cy="1710396"/>
    <xdr:pic>
      <xdr:nvPicPr>
        <xdr:cNvPr id="56" name="Picture 19">
          <a:extLst>
            <a:ext uri="{FF2B5EF4-FFF2-40B4-BE49-F238E27FC236}">
              <a16:creationId xmlns:a16="http://schemas.microsoft.com/office/drawing/2014/main" id="{4BDE4EBF-3E79-44EF-A27F-FD687E7AF28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45181" y="443884637"/>
          <a:ext cx="1944293" cy="1710396"/>
        </a:xfrm>
        <a:prstGeom prst="rect">
          <a:avLst/>
        </a:prstGeom>
      </xdr:spPr>
    </xdr:pic>
    <xdr:clientData/>
  </xdr:oneCellAnchor>
  <xdr:oneCellAnchor>
    <xdr:from>
      <xdr:col>9</xdr:col>
      <xdr:colOff>1282874</xdr:colOff>
      <xdr:row>138</xdr:row>
      <xdr:rowOff>426517</xdr:rowOff>
    </xdr:from>
    <xdr:ext cx="1157319" cy="1157319"/>
    <xdr:pic>
      <xdr:nvPicPr>
        <xdr:cNvPr id="57" name="Picture 56">
          <a:extLst>
            <a:ext uri="{FF2B5EF4-FFF2-40B4-BE49-F238E27FC236}">
              <a16:creationId xmlns:a16="http://schemas.microsoft.com/office/drawing/2014/main" id="{B446EC15-0E1B-4364-83C1-ED42CFCEF207}"/>
            </a:ext>
          </a:extLst>
        </xdr:cNvPr>
        <xdr:cNvPicPr>
          <a:picLocks noChangeAspect="1"/>
        </xdr:cNvPicPr>
      </xdr:nvPicPr>
      <xdr:blipFill>
        <a:blip xmlns:r="http://schemas.openxmlformats.org/officeDocument/2006/relationships" r:embed="rId7"/>
        <a:stretch>
          <a:fillRect/>
        </a:stretch>
      </xdr:blipFill>
      <xdr:spPr>
        <a:xfrm>
          <a:off x="9855374" y="446053642"/>
          <a:ext cx="1157319" cy="1157319"/>
        </a:xfrm>
        <a:prstGeom prst="rect">
          <a:avLst/>
        </a:prstGeom>
      </xdr:spPr>
    </xdr:pic>
    <xdr:clientData/>
  </xdr:oneCellAnchor>
  <xdr:oneCellAnchor>
    <xdr:from>
      <xdr:col>9</xdr:col>
      <xdr:colOff>1212941</xdr:colOff>
      <xdr:row>381</xdr:row>
      <xdr:rowOff>405064</xdr:rowOff>
    </xdr:from>
    <xdr:ext cx="1432933" cy="1238327"/>
    <xdr:pic>
      <xdr:nvPicPr>
        <xdr:cNvPr id="58" name="Picture 57">
          <a:extLst>
            <a:ext uri="{FF2B5EF4-FFF2-40B4-BE49-F238E27FC236}">
              <a16:creationId xmlns:a16="http://schemas.microsoft.com/office/drawing/2014/main" id="{7AB25B8D-B300-4B83-8818-C05B00F713B5}"/>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785441" y="441745939"/>
          <a:ext cx="1432933" cy="1238327"/>
        </a:xfrm>
        <a:prstGeom prst="rect">
          <a:avLst/>
        </a:prstGeom>
      </xdr:spPr>
    </xdr:pic>
    <xdr:clientData/>
  </xdr:oneCellAnchor>
  <xdr:oneCellAnchor>
    <xdr:from>
      <xdr:col>9</xdr:col>
      <xdr:colOff>1167429</xdr:colOff>
      <xdr:row>259</xdr:row>
      <xdr:rowOff>403659</xdr:rowOff>
    </xdr:from>
    <xdr:ext cx="1342489" cy="1157319"/>
    <xdr:pic>
      <xdr:nvPicPr>
        <xdr:cNvPr id="59" name="Picture 58">
          <a:extLst>
            <a:ext uri="{FF2B5EF4-FFF2-40B4-BE49-F238E27FC236}">
              <a16:creationId xmlns:a16="http://schemas.microsoft.com/office/drawing/2014/main" id="{F5228AC6-2BE6-4F2D-A0AD-A5644D5FC85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39929" y="448173909"/>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1187820</xdr:colOff>
      <xdr:row>313</xdr:row>
      <xdr:rowOff>578964</xdr:rowOff>
    </xdr:from>
    <xdr:ext cx="1422571" cy="673412"/>
    <xdr:pic>
      <xdr:nvPicPr>
        <xdr:cNvPr id="60" name="Picture 59">
          <a:extLst>
            <a:ext uri="{FF2B5EF4-FFF2-40B4-BE49-F238E27FC236}">
              <a16:creationId xmlns:a16="http://schemas.microsoft.com/office/drawing/2014/main" id="{5D497672-A6A7-4FE5-A02B-194FCD396447}"/>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60320" y="450492339"/>
          <a:ext cx="1422571" cy="673412"/>
        </a:xfrm>
        <a:prstGeom prst="rect">
          <a:avLst/>
        </a:prstGeom>
        <a:noFill/>
        <a:ln>
          <a:noFill/>
        </a:ln>
      </xdr:spPr>
    </xdr:pic>
    <xdr:clientData/>
  </xdr:oneCellAnchor>
  <xdr:oneCellAnchor>
    <xdr:from>
      <xdr:col>9</xdr:col>
      <xdr:colOff>956501</xdr:colOff>
      <xdr:row>56</xdr:row>
      <xdr:rowOff>408256</xdr:rowOff>
    </xdr:from>
    <xdr:ext cx="1944293" cy="1710396"/>
    <xdr:pic>
      <xdr:nvPicPr>
        <xdr:cNvPr id="61" name="Picture 19">
          <a:extLst>
            <a:ext uri="{FF2B5EF4-FFF2-40B4-BE49-F238E27FC236}">
              <a16:creationId xmlns:a16="http://schemas.microsoft.com/office/drawing/2014/main" id="{5B705F8B-F0F4-4FEA-8300-A588C75CD726}"/>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29001" y="461037256"/>
          <a:ext cx="1944293" cy="1710396"/>
        </a:xfrm>
        <a:prstGeom prst="rect">
          <a:avLst/>
        </a:prstGeom>
      </xdr:spPr>
    </xdr:pic>
    <xdr:clientData/>
  </xdr:oneCellAnchor>
  <xdr:oneCellAnchor>
    <xdr:from>
      <xdr:col>9</xdr:col>
      <xdr:colOff>1336214</xdr:colOff>
      <xdr:row>139</xdr:row>
      <xdr:rowOff>403658</xdr:rowOff>
    </xdr:from>
    <xdr:ext cx="1157319" cy="1157319"/>
    <xdr:pic>
      <xdr:nvPicPr>
        <xdr:cNvPr id="62" name="Picture 61">
          <a:extLst>
            <a:ext uri="{FF2B5EF4-FFF2-40B4-BE49-F238E27FC236}">
              <a16:creationId xmlns:a16="http://schemas.microsoft.com/office/drawing/2014/main" id="{3B901A8A-64FE-4222-AF69-FB8FDA40C6CC}"/>
            </a:ext>
          </a:extLst>
        </xdr:cNvPr>
        <xdr:cNvPicPr>
          <a:picLocks noChangeAspect="1"/>
        </xdr:cNvPicPr>
      </xdr:nvPicPr>
      <xdr:blipFill>
        <a:blip xmlns:r="http://schemas.openxmlformats.org/officeDocument/2006/relationships" r:embed="rId7"/>
        <a:stretch>
          <a:fillRect/>
        </a:stretch>
      </xdr:blipFill>
      <xdr:spPr>
        <a:xfrm>
          <a:off x="9908714" y="463175783"/>
          <a:ext cx="1157319" cy="1157319"/>
        </a:xfrm>
        <a:prstGeom prst="rect">
          <a:avLst/>
        </a:prstGeom>
      </xdr:spPr>
    </xdr:pic>
    <xdr:clientData/>
  </xdr:oneCellAnchor>
  <xdr:oneCellAnchor>
    <xdr:from>
      <xdr:col>9</xdr:col>
      <xdr:colOff>1182669</xdr:colOff>
      <xdr:row>260</xdr:row>
      <xdr:rowOff>373178</xdr:rowOff>
    </xdr:from>
    <xdr:ext cx="1342489" cy="1157319"/>
    <xdr:pic>
      <xdr:nvPicPr>
        <xdr:cNvPr id="63" name="Picture 62">
          <a:extLst>
            <a:ext uri="{FF2B5EF4-FFF2-40B4-BE49-F238E27FC236}">
              <a16:creationId xmlns:a16="http://schemas.microsoft.com/office/drawing/2014/main" id="{4D8E4D96-1F26-428B-AB64-14500D8E0DF9}"/>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55169" y="46528842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1210680</xdr:colOff>
      <xdr:row>314</xdr:row>
      <xdr:rowOff>548484</xdr:rowOff>
    </xdr:from>
    <xdr:ext cx="1422571" cy="673412"/>
    <xdr:pic>
      <xdr:nvPicPr>
        <xdr:cNvPr id="64" name="Picture 63">
          <a:extLst>
            <a:ext uri="{FF2B5EF4-FFF2-40B4-BE49-F238E27FC236}">
              <a16:creationId xmlns:a16="http://schemas.microsoft.com/office/drawing/2014/main" id="{8951FB11-BCC9-4460-A0F8-247341FA5E6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83180" y="467606859"/>
          <a:ext cx="1422571" cy="673412"/>
        </a:xfrm>
        <a:prstGeom prst="rect">
          <a:avLst/>
        </a:prstGeom>
        <a:noFill/>
        <a:ln>
          <a:noFill/>
        </a:ln>
      </xdr:spPr>
    </xdr:pic>
    <xdr:clientData/>
  </xdr:oneCellAnchor>
  <xdr:twoCellAnchor editAs="oneCell">
    <xdr:from>
      <xdr:col>9</xdr:col>
      <xdr:colOff>1216553</xdr:colOff>
      <xdr:row>222</xdr:row>
      <xdr:rowOff>431647</xdr:rowOff>
    </xdr:from>
    <xdr:to>
      <xdr:col>9</xdr:col>
      <xdr:colOff>2574038</xdr:colOff>
      <xdr:row>222</xdr:row>
      <xdr:rowOff>1865782</xdr:rowOff>
    </xdr:to>
    <xdr:pic>
      <xdr:nvPicPr>
        <xdr:cNvPr id="65" name="Picture 64">
          <a:extLst>
            <a:ext uri="{FF2B5EF4-FFF2-40B4-BE49-F238E27FC236}">
              <a16:creationId xmlns:a16="http://schemas.microsoft.com/office/drawing/2014/main" id="{5AC34FAB-0B80-4603-9B7E-A9485656F8F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89053" y="469633147"/>
          <a:ext cx="1357485" cy="1434135"/>
        </a:xfrm>
        <a:prstGeom prst="rect">
          <a:avLst/>
        </a:prstGeom>
        <a:noFill/>
        <a:ln>
          <a:noFill/>
        </a:ln>
      </xdr:spPr>
    </xdr:pic>
    <xdr:clientData/>
  </xdr:twoCellAnchor>
  <xdr:oneCellAnchor>
    <xdr:from>
      <xdr:col>9</xdr:col>
      <xdr:colOff>1144361</xdr:colOff>
      <xdr:row>382</xdr:row>
      <xdr:rowOff>360615</xdr:rowOff>
    </xdr:from>
    <xdr:ext cx="1432933" cy="1238327"/>
    <xdr:pic>
      <xdr:nvPicPr>
        <xdr:cNvPr id="66" name="Picture 65">
          <a:extLst>
            <a:ext uri="{FF2B5EF4-FFF2-40B4-BE49-F238E27FC236}">
              <a16:creationId xmlns:a16="http://schemas.microsoft.com/office/drawing/2014/main" id="{DB5B958E-E129-4751-A0B1-FC8A0C5B7F7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716861" y="471705240"/>
          <a:ext cx="1432933" cy="1238327"/>
        </a:xfrm>
        <a:prstGeom prst="rect">
          <a:avLst/>
        </a:prstGeom>
      </xdr:spPr>
    </xdr:pic>
    <xdr:clientData/>
  </xdr:oneCellAnchor>
  <xdr:oneCellAnchor>
    <xdr:from>
      <xdr:col>9</xdr:col>
      <xdr:colOff>933641</xdr:colOff>
      <xdr:row>57</xdr:row>
      <xdr:rowOff>423495</xdr:rowOff>
    </xdr:from>
    <xdr:ext cx="1944293" cy="1710396"/>
    <xdr:pic>
      <xdr:nvPicPr>
        <xdr:cNvPr id="67" name="Picture 19">
          <a:extLst>
            <a:ext uri="{FF2B5EF4-FFF2-40B4-BE49-F238E27FC236}">
              <a16:creationId xmlns:a16="http://schemas.microsoft.com/office/drawing/2014/main" id="{2F00F9F9-7C35-4D71-8199-B61B9C68E26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06141" y="473911245"/>
          <a:ext cx="1944293" cy="1710396"/>
        </a:xfrm>
        <a:prstGeom prst="rect">
          <a:avLst/>
        </a:prstGeom>
      </xdr:spPr>
    </xdr:pic>
    <xdr:clientData/>
  </xdr:oneCellAnchor>
  <xdr:oneCellAnchor>
    <xdr:from>
      <xdr:col>9</xdr:col>
      <xdr:colOff>1290494</xdr:colOff>
      <xdr:row>140</xdr:row>
      <xdr:rowOff>426519</xdr:rowOff>
    </xdr:from>
    <xdr:ext cx="1157319" cy="1157319"/>
    <xdr:pic>
      <xdr:nvPicPr>
        <xdr:cNvPr id="68" name="Picture 67">
          <a:extLst>
            <a:ext uri="{FF2B5EF4-FFF2-40B4-BE49-F238E27FC236}">
              <a16:creationId xmlns:a16="http://schemas.microsoft.com/office/drawing/2014/main" id="{D96D4A87-7C3B-49AE-B47F-ABB2ACD31294}"/>
            </a:ext>
          </a:extLst>
        </xdr:cNvPr>
        <xdr:cNvPicPr>
          <a:picLocks noChangeAspect="1"/>
        </xdr:cNvPicPr>
      </xdr:nvPicPr>
      <xdr:blipFill>
        <a:blip xmlns:r="http://schemas.openxmlformats.org/officeDocument/2006/relationships" r:embed="rId7"/>
        <a:stretch>
          <a:fillRect/>
        </a:stretch>
      </xdr:blipFill>
      <xdr:spPr>
        <a:xfrm>
          <a:off x="9862994" y="476057394"/>
          <a:ext cx="1157319" cy="1157319"/>
        </a:xfrm>
        <a:prstGeom prst="rect">
          <a:avLst/>
        </a:prstGeom>
      </xdr:spPr>
    </xdr:pic>
    <xdr:clientData/>
  </xdr:oneCellAnchor>
  <xdr:oneCellAnchor>
    <xdr:from>
      <xdr:col>9</xdr:col>
      <xdr:colOff>1213149</xdr:colOff>
      <xdr:row>261</xdr:row>
      <xdr:rowOff>404928</xdr:rowOff>
    </xdr:from>
    <xdr:ext cx="1342489" cy="1157319"/>
    <xdr:pic>
      <xdr:nvPicPr>
        <xdr:cNvPr id="69" name="Picture 68">
          <a:extLst>
            <a:ext uri="{FF2B5EF4-FFF2-40B4-BE49-F238E27FC236}">
              <a16:creationId xmlns:a16="http://schemas.microsoft.com/office/drawing/2014/main" id="{B4E76ACF-1670-4395-ACF8-F4448D4116B3}"/>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85649" y="47817892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1164960</xdr:colOff>
      <xdr:row>315</xdr:row>
      <xdr:rowOff>510384</xdr:rowOff>
    </xdr:from>
    <xdr:ext cx="1422571" cy="673412"/>
    <xdr:pic>
      <xdr:nvPicPr>
        <xdr:cNvPr id="70" name="Picture 69">
          <a:extLst>
            <a:ext uri="{FF2B5EF4-FFF2-40B4-BE49-F238E27FC236}">
              <a16:creationId xmlns:a16="http://schemas.microsoft.com/office/drawing/2014/main" id="{7F72230D-CECF-4146-B69C-D3DF136216EA}"/>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37460" y="480427509"/>
          <a:ext cx="1422571" cy="673412"/>
        </a:xfrm>
        <a:prstGeom prst="rect">
          <a:avLst/>
        </a:prstGeom>
        <a:noFill/>
        <a:ln>
          <a:noFill/>
        </a:ln>
      </xdr:spPr>
    </xdr:pic>
    <xdr:clientData/>
  </xdr:oneCellAnchor>
  <xdr:twoCellAnchor editAs="oneCell">
    <xdr:from>
      <xdr:col>9</xdr:col>
      <xdr:colOff>1125113</xdr:colOff>
      <xdr:row>223</xdr:row>
      <xdr:rowOff>469840</xdr:rowOff>
    </xdr:from>
    <xdr:to>
      <xdr:col>9</xdr:col>
      <xdr:colOff>2488948</xdr:colOff>
      <xdr:row>223</xdr:row>
      <xdr:rowOff>1903790</xdr:rowOff>
    </xdr:to>
    <xdr:pic>
      <xdr:nvPicPr>
        <xdr:cNvPr id="71" name="Picture 70">
          <a:extLst>
            <a:ext uri="{FF2B5EF4-FFF2-40B4-BE49-F238E27FC236}">
              <a16:creationId xmlns:a16="http://schemas.microsoft.com/office/drawing/2014/main" id="{7CA8CA45-2D4F-4C4C-8C6B-63E010CC352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482530090"/>
          <a:ext cx="1363835" cy="1433950"/>
        </a:xfrm>
        <a:prstGeom prst="rect">
          <a:avLst/>
        </a:prstGeom>
        <a:noFill/>
        <a:ln>
          <a:noFill/>
        </a:ln>
      </xdr:spPr>
    </xdr:pic>
    <xdr:clientData/>
  </xdr:twoCellAnchor>
  <xdr:oneCellAnchor>
    <xdr:from>
      <xdr:col>9</xdr:col>
      <xdr:colOff>1083401</xdr:colOff>
      <xdr:row>383</xdr:row>
      <xdr:rowOff>420304</xdr:rowOff>
    </xdr:from>
    <xdr:ext cx="1432933" cy="1238327"/>
    <xdr:pic>
      <xdr:nvPicPr>
        <xdr:cNvPr id="72" name="Picture 71">
          <a:extLst>
            <a:ext uri="{FF2B5EF4-FFF2-40B4-BE49-F238E27FC236}">
              <a16:creationId xmlns:a16="http://schemas.microsoft.com/office/drawing/2014/main" id="{E3E7981D-320C-4614-963E-EA435B89B773}"/>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55901" y="484623679"/>
          <a:ext cx="1432933" cy="1238327"/>
        </a:xfrm>
        <a:prstGeom prst="rect">
          <a:avLst/>
        </a:prstGeom>
      </xdr:spPr>
    </xdr:pic>
    <xdr:clientData/>
  </xdr:oneCellAnchor>
  <xdr:oneCellAnchor>
    <xdr:from>
      <xdr:col>9</xdr:col>
      <xdr:colOff>903161</xdr:colOff>
      <xdr:row>58</xdr:row>
      <xdr:rowOff>409527</xdr:rowOff>
    </xdr:from>
    <xdr:ext cx="1944293" cy="1710396"/>
    <xdr:pic>
      <xdr:nvPicPr>
        <xdr:cNvPr id="73" name="Picture 19">
          <a:extLst>
            <a:ext uri="{FF2B5EF4-FFF2-40B4-BE49-F238E27FC236}">
              <a16:creationId xmlns:a16="http://schemas.microsoft.com/office/drawing/2014/main" id="{59258D88-A663-432B-A534-F6B550FA5A06}"/>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75661" y="486756027"/>
          <a:ext cx="1944293" cy="1710396"/>
        </a:xfrm>
        <a:prstGeom prst="rect">
          <a:avLst/>
        </a:prstGeom>
      </xdr:spPr>
    </xdr:pic>
    <xdr:clientData/>
  </xdr:oneCellAnchor>
  <xdr:oneCellAnchor>
    <xdr:from>
      <xdr:col>9</xdr:col>
      <xdr:colOff>1282874</xdr:colOff>
      <xdr:row>141</xdr:row>
      <xdr:rowOff>418897</xdr:rowOff>
    </xdr:from>
    <xdr:ext cx="1157319" cy="1157319"/>
    <xdr:pic>
      <xdr:nvPicPr>
        <xdr:cNvPr id="74" name="Picture 73">
          <a:extLst>
            <a:ext uri="{FF2B5EF4-FFF2-40B4-BE49-F238E27FC236}">
              <a16:creationId xmlns:a16="http://schemas.microsoft.com/office/drawing/2014/main" id="{4CF905BF-0192-4A8E-A485-E04118E04D99}"/>
            </a:ext>
          </a:extLst>
        </xdr:cNvPr>
        <xdr:cNvPicPr>
          <a:picLocks noChangeAspect="1"/>
        </xdr:cNvPicPr>
      </xdr:nvPicPr>
      <xdr:blipFill>
        <a:blip xmlns:r="http://schemas.openxmlformats.org/officeDocument/2006/relationships" r:embed="rId7"/>
        <a:stretch>
          <a:fillRect/>
        </a:stretch>
      </xdr:blipFill>
      <xdr:spPr>
        <a:xfrm>
          <a:off x="9855374" y="488908522"/>
          <a:ext cx="1157319" cy="1157319"/>
        </a:xfrm>
        <a:prstGeom prst="rect">
          <a:avLst/>
        </a:prstGeom>
      </xdr:spPr>
    </xdr:pic>
    <xdr:clientData/>
  </xdr:oneCellAnchor>
  <xdr:oneCellAnchor>
    <xdr:from>
      <xdr:col>9</xdr:col>
      <xdr:colOff>1159809</xdr:colOff>
      <xdr:row>262</xdr:row>
      <xdr:rowOff>357939</xdr:rowOff>
    </xdr:from>
    <xdr:ext cx="1342489" cy="1157319"/>
    <xdr:pic>
      <xdr:nvPicPr>
        <xdr:cNvPr id="75" name="Picture 74">
          <a:extLst>
            <a:ext uri="{FF2B5EF4-FFF2-40B4-BE49-F238E27FC236}">
              <a16:creationId xmlns:a16="http://schemas.microsoft.com/office/drawing/2014/main" id="{54BF4421-3A38-4D20-ADAE-9872AAF7074B}"/>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32309" y="490990689"/>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1157340</xdr:colOff>
      <xdr:row>316</xdr:row>
      <xdr:rowOff>533244</xdr:rowOff>
    </xdr:from>
    <xdr:ext cx="1422571" cy="673412"/>
    <xdr:pic>
      <xdr:nvPicPr>
        <xdr:cNvPr id="76" name="Picture 75">
          <a:extLst>
            <a:ext uri="{FF2B5EF4-FFF2-40B4-BE49-F238E27FC236}">
              <a16:creationId xmlns:a16="http://schemas.microsoft.com/office/drawing/2014/main" id="{A8A6D4FF-9B55-4FF6-BCEA-3ABFB971D21D}"/>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29840" y="493309119"/>
          <a:ext cx="1422571" cy="673412"/>
        </a:xfrm>
        <a:prstGeom prst="rect">
          <a:avLst/>
        </a:prstGeom>
        <a:noFill/>
        <a:ln>
          <a:noFill/>
        </a:ln>
      </xdr:spPr>
    </xdr:pic>
    <xdr:clientData/>
  </xdr:oneCellAnchor>
  <xdr:twoCellAnchor editAs="oneCell">
    <xdr:from>
      <xdr:col>9</xdr:col>
      <xdr:colOff>1170833</xdr:colOff>
      <xdr:row>224</xdr:row>
      <xdr:rowOff>480809</xdr:rowOff>
    </xdr:from>
    <xdr:to>
      <xdr:col>9</xdr:col>
      <xdr:colOff>2521968</xdr:colOff>
      <xdr:row>224</xdr:row>
      <xdr:rowOff>1913778</xdr:rowOff>
    </xdr:to>
    <xdr:pic>
      <xdr:nvPicPr>
        <xdr:cNvPr id="77" name="Picture 76">
          <a:extLst>
            <a:ext uri="{FF2B5EF4-FFF2-40B4-BE49-F238E27FC236}">
              <a16:creationId xmlns:a16="http://schemas.microsoft.com/office/drawing/2014/main" id="{4A8FC427-6758-482B-B90E-61FDE15FDA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43333" y="495399809"/>
          <a:ext cx="1351135" cy="1432969"/>
        </a:xfrm>
        <a:prstGeom prst="rect">
          <a:avLst/>
        </a:prstGeom>
        <a:noFill/>
        <a:ln>
          <a:noFill/>
        </a:ln>
      </xdr:spPr>
    </xdr:pic>
    <xdr:clientData/>
  </xdr:twoCellAnchor>
  <xdr:oneCellAnchor>
    <xdr:from>
      <xdr:col>9</xdr:col>
      <xdr:colOff>1091021</xdr:colOff>
      <xdr:row>384</xdr:row>
      <xdr:rowOff>389824</xdr:rowOff>
    </xdr:from>
    <xdr:ext cx="1432933" cy="1238327"/>
    <xdr:pic>
      <xdr:nvPicPr>
        <xdr:cNvPr id="78" name="Picture 77">
          <a:extLst>
            <a:ext uri="{FF2B5EF4-FFF2-40B4-BE49-F238E27FC236}">
              <a16:creationId xmlns:a16="http://schemas.microsoft.com/office/drawing/2014/main" id="{4479DDFB-1CA0-49EA-AD1A-AB6C63A77469}"/>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63521" y="497451949"/>
          <a:ext cx="1432933" cy="1238327"/>
        </a:xfrm>
        <a:prstGeom prst="rect">
          <a:avLst/>
        </a:prstGeom>
      </xdr:spPr>
    </xdr:pic>
    <xdr:clientData/>
  </xdr:oneCellAnchor>
  <xdr:oneCellAnchor>
    <xdr:from>
      <xdr:col>9</xdr:col>
      <xdr:colOff>941261</xdr:colOff>
      <xdr:row>59</xdr:row>
      <xdr:rowOff>400636</xdr:rowOff>
    </xdr:from>
    <xdr:ext cx="1944293" cy="1710396"/>
    <xdr:pic>
      <xdr:nvPicPr>
        <xdr:cNvPr id="79" name="Picture 19">
          <a:extLst>
            <a:ext uri="{FF2B5EF4-FFF2-40B4-BE49-F238E27FC236}">
              <a16:creationId xmlns:a16="http://schemas.microsoft.com/office/drawing/2014/main" id="{E5C91AE1-2CE0-4D27-9DC0-1CA65737C10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13761" y="499605886"/>
          <a:ext cx="1944293" cy="1710396"/>
        </a:xfrm>
        <a:prstGeom prst="rect">
          <a:avLst/>
        </a:prstGeom>
      </xdr:spPr>
    </xdr:pic>
    <xdr:clientData/>
  </xdr:oneCellAnchor>
  <xdr:oneCellAnchor>
    <xdr:from>
      <xdr:col>9</xdr:col>
      <xdr:colOff>1191434</xdr:colOff>
      <xdr:row>142</xdr:row>
      <xdr:rowOff>441758</xdr:rowOff>
    </xdr:from>
    <xdr:ext cx="1157319" cy="1157319"/>
    <xdr:pic>
      <xdr:nvPicPr>
        <xdr:cNvPr id="80" name="Picture 79">
          <a:extLst>
            <a:ext uri="{FF2B5EF4-FFF2-40B4-BE49-F238E27FC236}">
              <a16:creationId xmlns:a16="http://schemas.microsoft.com/office/drawing/2014/main" id="{491AE550-673A-4689-837B-EDA9522A5B9C}"/>
            </a:ext>
          </a:extLst>
        </xdr:cNvPr>
        <xdr:cNvPicPr>
          <a:picLocks noChangeAspect="1"/>
        </xdr:cNvPicPr>
      </xdr:nvPicPr>
      <xdr:blipFill>
        <a:blip xmlns:r="http://schemas.openxmlformats.org/officeDocument/2006/relationships" r:embed="rId7"/>
        <a:stretch>
          <a:fillRect/>
        </a:stretch>
      </xdr:blipFill>
      <xdr:spPr>
        <a:xfrm>
          <a:off x="9763934" y="501790133"/>
          <a:ext cx="1157319" cy="1157319"/>
        </a:xfrm>
        <a:prstGeom prst="rect">
          <a:avLst/>
        </a:prstGeom>
      </xdr:spPr>
    </xdr:pic>
    <xdr:clientData/>
  </xdr:oneCellAnchor>
  <xdr:oneCellAnchor>
    <xdr:from>
      <xdr:col>9</xdr:col>
      <xdr:colOff>1121709</xdr:colOff>
      <xdr:row>263</xdr:row>
      <xdr:rowOff>426518</xdr:rowOff>
    </xdr:from>
    <xdr:ext cx="1342489" cy="1157319"/>
    <xdr:pic>
      <xdr:nvPicPr>
        <xdr:cNvPr id="81" name="Picture 80">
          <a:extLst>
            <a:ext uri="{FF2B5EF4-FFF2-40B4-BE49-F238E27FC236}">
              <a16:creationId xmlns:a16="http://schemas.microsoft.com/office/drawing/2014/main" id="{7F87EDCD-8A01-48C0-B36E-5C6982E8A6C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694209" y="50391801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1157340</xdr:colOff>
      <xdr:row>317</xdr:row>
      <xdr:rowOff>550830</xdr:rowOff>
    </xdr:from>
    <xdr:ext cx="1422571" cy="882080"/>
    <xdr:pic>
      <xdr:nvPicPr>
        <xdr:cNvPr id="82" name="Picture 81">
          <a:extLst>
            <a:ext uri="{FF2B5EF4-FFF2-40B4-BE49-F238E27FC236}">
              <a16:creationId xmlns:a16="http://schemas.microsoft.com/office/drawing/2014/main" id="{DD929B72-0255-4BCC-A09D-7C2CC43699F8}"/>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29840" y="506185455"/>
          <a:ext cx="1422571" cy="882080"/>
        </a:xfrm>
        <a:prstGeom prst="rect">
          <a:avLst/>
        </a:prstGeom>
        <a:noFill/>
        <a:ln>
          <a:noFill/>
        </a:ln>
      </xdr:spPr>
    </xdr:pic>
    <xdr:clientData/>
  </xdr:oneCellAnchor>
  <xdr:oneCellAnchor>
    <xdr:from>
      <xdr:col>9</xdr:col>
      <xdr:colOff>1060541</xdr:colOff>
      <xdr:row>385</xdr:row>
      <xdr:rowOff>391095</xdr:rowOff>
    </xdr:from>
    <xdr:ext cx="1432933" cy="1238327"/>
    <xdr:pic>
      <xdr:nvPicPr>
        <xdr:cNvPr id="83" name="Picture 82">
          <a:extLst>
            <a:ext uri="{FF2B5EF4-FFF2-40B4-BE49-F238E27FC236}">
              <a16:creationId xmlns:a16="http://schemas.microsoft.com/office/drawing/2014/main" id="{97F8590B-A4D2-4F78-BCF7-D02E9B918DF6}"/>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33041" y="510311970"/>
          <a:ext cx="1432933" cy="1238327"/>
        </a:xfrm>
        <a:prstGeom prst="rect">
          <a:avLst/>
        </a:prstGeom>
      </xdr:spPr>
    </xdr:pic>
    <xdr:clientData/>
  </xdr:oneCellAnchor>
  <xdr:twoCellAnchor editAs="oneCell">
    <xdr:from>
      <xdr:col>9</xdr:col>
      <xdr:colOff>1208933</xdr:colOff>
      <xdr:row>225</xdr:row>
      <xdr:rowOff>447775</xdr:rowOff>
    </xdr:from>
    <xdr:to>
      <xdr:col>9</xdr:col>
      <xdr:colOff>2560068</xdr:colOff>
      <xdr:row>225</xdr:row>
      <xdr:rowOff>1873784</xdr:rowOff>
    </xdr:to>
    <xdr:pic>
      <xdr:nvPicPr>
        <xdr:cNvPr id="84" name="Picture 83">
          <a:extLst>
            <a:ext uri="{FF2B5EF4-FFF2-40B4-BE49-F238E27FC236}">
              <a16:creationId xmlns:a16="http://schemas.microsoft.com/office/drawing/2014/main" id="{6EF6D7C7-91A1-47EC-85DD-9A68D0ED9FB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81433" y="508225525"/>
          <a:ext cx="1351135" cy="1426009"/>
        </a:xfrm>
        <a:prstGeom prst="rect">
          <a:avLst/>
        </a:prstGeom>
        <a:noFill/>
        <a:ln>
          <a:noFill/>
        </a:ln>
      </xdr:spPr>
    </xdr:pic>
    <xdr:clientData/>
  </xdr:twoCellAnchor>
  <xdr:oneCellAnchor>
    <xdr:from>
      <xdr:col>9</xdr:col>
      <xdr:colOff>895541</xdr:colOff>
      <xdr:row>61</xdr:row>
      <xdr:rowOff>408256</xdr:rowOff>
    </xdr:from>
    <xdr:ext cx="1944293" cy="1710396"/>
    <xdr:pic>
      <xdr:nvPicPr>
        <xdr:cNvPr id="85" name="Picture 19">
          <a:extLst>
            <a:ext uri="{FF2B5EF4-FFF2-40B4-BE49-F238E27FC236}">
              <a16:creationId xmlns:a16="http://schemas.microsoft.com/office/drawing/2014/main" id="{B7B35214-E162-4D10-90E3-5041CCC78049}"/>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68041" y="544619131"/>
          <a:ext cx="1944293" cy="1710396"/>
        </a:xfrm>
        <a:prstGeom prst="rect">
          <a:avLst/>
        </a:prstGeom>
      </xdr:spPr>
    </xdr:pic>
    <xdr:clientData/>
  </xdr:oneCellAnchor>
  <xdr:oneCellAnchor>
    <xdr:from>
      <xdr:col>9</xdr:col>
      <xdr:colOff>1298114</xdr:colOff>
      <xdr:row>144</xdr:row>
      <xdr:rowOff>426518</xdr:rowOff>
    </xdr:from>
    <xdr:ext cx="1157319" cy="1157319"/>
    <xdr:pic>
      <xdr:nvPicPr>
        <xdr:cNvPr id="86" name="Picture 85">
          <a:extLst>
            <a:ext uri="{FF2B5EF4-FFF2-40B4-BE49-F238E27FC236}">
              <a16:creationId xmlns:a16="http://schemas.microsoft.com/office/drawing/2014/main" id="{5048EC2E-DDEB-411F-ACE7-D34FC242EABF}"/>
            </a:ext>
          </a:extLst>
        </xdr:cNvPr>
        <xdr:cNvPicPr>
          <a:picLocks noChangeAspect="1"/>
        </xdr:cNvPicPr>
      </xdr:nvPicPr>
      <xdr:blipFill>
        <a:blip xmlns:r="http://schemas.openxmlformats.org/officeDocument/2006/relationships" r:embed="rId7"/>
        <a:stretch>
          <a:fillRect/>
        </a:stretch>
      </xdr:blipFill>
      <xdr:spPr>
        <a:xfrm>
          <a:off x="9870614" y="546780518"/>
          <a:ext cx="1157319" cy="1157319"/>
        </a:xfrm>
        <a:prstGeom prst="rect">
          <a:avLst/>
        </a:prstGeom>
      </xdr:spPr>
    </xdr:pic>
    <xdr:clientData/>
  </xdr:oneCellAnchor>
  <xdr:oneCellAnchor>
    <xdr:from>
      <xdr:col>9</xdr:col>
      <xdr:colOff>1159809</xdr:colOff>
      <xdr:row>265</xdr:row>
      <xdr:rowOff>373179</xdr:rowOff>
    </xdr:from>
    <xdr:ext cx="1342489" cy="1157319"/>
    <xdr:pic>
      <xdr:nvPicPr>
        <xdr:cNvPr id="87" name="Picture 86">
          <a:extLst>
            <a:ext uri="{FF2B5EF4-FFF2-40B4-BE49-F238E27FC236}">
              <a16:creationId xmlns:a16="http://schemas.microsoft.com/office/drawing/2014/main" id="{A617F120-8232-40CF-AD88-D4703FD2DEFE}"/>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32309" y="548870304"/>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1172580</xdr:colOff>
      <xdr:row>331</xdr:row>
      <xdr:rowOff>573690</xdr:rowOff>
    </xdr:from>
    <xdr:ext cx="1422571" cy="882080"/>
    <xdr:pic>
      <xdr:nvPicPr>
        <xdr:cNvPr id="88" name="Picture 87">
          <a:extLst>
            <a:ext uri="{FF2B5EF4-FFF2-40B4-BE49-F238E27FC236}">
              <a16:creationId xmlns:a16="http://schemas.microsoft.com/office/drawing/2014/main" id="{712F25EE-66ED-40E4-921D-6F3561AE246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45080" y="551213940"/>
          <a:ext cx="1422571" cy="882080"/>
        </a:xfrm>
        <a:prstGeom prst="rect">
          <a:avLst/>
        </a:prstGeom>
        <a:noFill/>
        <a:ln>
          <a:noFill/>
        </a:ln>
      </xdr:spPr>
    </xdr:pic>
    <xdr:clientData/>
  </xdr:oneCellAnchor>
  <xdr:oneCellAnchor>
    <xdr:from>
      <xdr:col>9</xdr:col>
      <xdr:colOff>1075781</xdr:colOff>
      <xdr:row>386</xdr:row>
      <xdr:rowOff>360615</xdr:rowOff>
    </xdr:from>
    <xdr:ext cx="1432933" cy="1238327"/>
    <xdr:pic>
      <xdr:nvPicPr>
        <xdr:cNvPr id="89" name="Picture 88">
          <a:extLst>
            <a:ext uri="{FF2B5EF4-FFF2-40B4-BE49-F238E27FC236}">
              <a16:creationId xmlns:a16="http://schemas.microsoft.com/office/drawing/2014/main" id="{A4584B49-29C1-4B4A-AC9F-FBE2DC44720C}"/>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48281" y="553143990"/>
          <a:ext cx="1432933" cy="1238327"/>
        </a:xfrm>
        <a:prstGeom prst="rect">
          <a:avLst/>
        </a:prstGeom>
      </xdr:spPr>
    </xdr:pic>
    <xdr:clientData/>
  </xdr:oneCellAnchor>
  <xdr:twoCellAnchor editAs="oneCell">
    <xdr:from>
      <xdr:col>9</xdr:col>
      <xdr:colOff>1178453</xdr:colOff>
      <xdr:row>228</xdr:row>
      <xdr:rowOff>457091</xdr:rowOff>
    </xdr:from>
    <xdr:to>
      <xdr:col>9</xdr:col>
      <xdr:colOff>2535938</xdr:colOff>
      <xdr:row>228</xdr:row>
      <xdr:rowOff>1898125</xdr:rowOff>
    </xdr:to>
    <xdr:pic>
      <xdr:nvPicPr>
        <xdr:cNvPr id="90" name="Picture 89">
          <a:extLst>
            <a:ext uri="{FF2B5EF4-FFF2-40B4-BE49-F238E27FC236}">
              <a16:creationId xmlns:a16="http://schemas.microsoft.com/office/drawing/2014/main" id="{4C461C91-1786-4EC5-8FC7-9F4C0B41BA8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50953" y="555383591"/>
          <a:ext cx="1357485" cy="1441034"/>
        </a:xfrm>
        <a:prstGeom prst="rect">
          <a:avLst/>
        </a:prstGeom>
        <a:noFill/>
        <a:ln>
          <a:noFill/>
        </a:ln>
      </xdr:spPr>
    </xdr:pic>
    <xdr:clientData/>
  </xdr:twoCellAnchor>
  <xdr:oneCellAnchor>
    <xdr:from>
      <xdr:col>9</xdr:col>
      <xdr:colOff>910781</xdr:colOff>
      <xdr:row>62</xdr:row>
      <xdr:rowOff>362536</xdr:rowOff>
    </xdr:from>
    <xdr:ext cx="1944293" cy="1710396"/>
    <xdr:pic>
      <xdr:nvPicPr>
        <xdr:cNvPr id="91" name="Picture 19">
          <a:extLst>
            <a:ext uri="{FF2B5EF4-FFF2-40B4-BE49-F238E27FC236}">
              <a16:creationId xmlns:a16="http://schemas.microsoft.com/office/drawing/2014/main" id="{9DF27521-1327-45FF-AE44-E7AFBB8D7FF9}"/>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83281" y="557432161"/>
          <a:ext cx="1944293" cy="1710396"/>
        </a:xfrm>
        <a:prstGeom prst="rect">
          <a:avLst/>
        </a:prstGeom>
      </xdr:spPr>
    </xdr:pic>
    <xdr:clientData/>
  </xdr:oneCellAnchor>
  <xdr:oneCellAnchor>
    <xdr:from>
      <xdr:col>9</xdr:col>
      <xdr:colOff>1305734</xdr:colOff>
      <xdr:row>145</xdr:row>
      <xdr:rowOff>396038</xdr:rowOff>
    </xdr:from>
    <xdr:ext cx="1157319" cy="1157319"/>
    <xdr:pic>
      <xdr:nvPicPr>
        <xdr:cNvPr id="92" name="Picture 91">
          <a:extLst>
            <a:ext uri="{FF2B5EF4-FFF2-40B4-BE49-F238E27FC236}">
              <a16:creationId xmlns:a16="http://schemas.microsoft.com/office/drawing/2014/main" id="{E57508C8-280B-4F74-9CC0-E195ED80D924}"/>
            </a:ext>
          </a:extLst>
        </xdr:cNvPr>
        <xdr:cNvPicPr>
          <a:picLocks noChangeAspect="1"/>
        </xdr:cNvPicPr>
      </xdr:nvPicPr>
      <xdr:blipFill>
        <a:blip xmlns:r="http://schemas.openxmlformats.org/officeDocument/2006/relationships" r:embed="rId7"/>
        <a:stretch>
          <a:fillRect/>
        </a:stretch>
      </xdr:blipFill>
      <xdr:spPr>
        <a:xfrm>
          <a:off x="9878234" y="559608788"/>
          <a:ext cx="1157319" cy="1157319"/>
        </a:xfrm>
        <a:prstGeom prst="rect">
          <a:avLst/>
        </a:prstGeom>
      </xdr:spPr>
    </xdr:pic>
    <xdr:clientData/>
  </xdr:oneCellAnchor>
  <xdr:oneCellAnchor>
    <xdr:from>
      <xdr:col>9</xdr:col>
      <xdr:colOff>1187820</xdr:colOff>
      <xdr:row>332</xdr:row>
      <xdr:rowOff>482250</xdr:rowOff>
    </xdr:from>
    <xdr:ext cx="1422571" cy="882080"/>
    <xdr:pic>
      <xdr:nvPicPr>
        <xdr:cNvPr id="93" name="Picture 92">
          <a:extLst>
            <a:ext uri="{FF2B5EF4-FFF2-40B4-BE49-F238E27FC236}">
              <a16:creationId xmlns:a16="http://schemas.microsoft.com/office/drawing/2014/main" id="{D8CAA5AE-EA3E-4F7E-A9F2-37DA9155D282}"/>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60320" y="563981250"/>
          <a:ext cx="1422571" cy="882080"/>
        </a:xfrm>
        <a:prstGeom prst="rect">
          <a:avLst/>
        </a:prstGeom>
        <a:noFill/>
        <a:ln>
          <a:noFill/>
        </a:ln>
      </xdr:spPr>
    </xdr:pic>
    <xdr:clientData/>
  </xdr:oneCellAnchor>
  <xdr:oneCellAnchor>
    <xdr:from>
      <xdr:col>9</xdr:col>
      <xdr:colOff>1075781</xdr:colOff>
      <xdr:row>387</xdr:row>
      <xdr:rowOff>412684</xdr:rowOff>
    </xdr:from>
    <xdr:ext cx="1432933" cy="1238327"/>
    <xdr:pic>
      <xdr:nvPicPr>
        <xdr:cNvPr id="94" name="Picture 93">
          <a:extLst>
            <a:ext uri="{FF2B5EF4-FFF2-40B4-BE49-F238E27FC236}">
              <a16:creationId xmlns:a16="http://schemas.microsoft.com/office/drawing/2014/main" id="{2E001D81-26E2-4D9F-A61D-D596A01C99D1}"/>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48281" y="566054809"/>
          <a:ext cx="1432933" cy="1238327"/>
        </a:xfrm>
        <a:prstGeom prst="rect">
          <a:avLst/>
        </a:prstGeom>
      </xdr:spPr>
    </xdr:pic>
    <xdr:clientData/>
  </xdr:oneCellAnchor>
  <xdr:oneCellAnchor>
    <xdr:from>
      <xdr:col>9</xdr:col>
      <xdr:colOff>1129329</xdr:colOff>
      <xdr:row>266</xdr:row>
      <xdr:rowOff>388418</xdr:rowOff>
    </xdr:from>
    <xdr:ext cx="1342489" cy="1157319"/>
    <xdr:pic>
      <xdr:nvPicPr>
        <xdr:cNvPr id="95" name="Picture 94">
          <a:extLst>
            <a:ext uri="{FF2B5EF4-FFF2-40B4-BE49-F238E27FC236}">
              <a16:creationId xmlns:a16="http://schemas.microsoft.com/office/drawing/2014/main" id="{63D69FFB-45C2-4F16-BF10-A8A346400158}"/>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01829" y="5617442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1132733</xdr:colOff>
      <xdr:row>229</xdr:row>
      <xdr:rowOff>455396</xdr:rowOff>
    </xdr:from>
    <xdr:to>
      <xdr:col>9</xdr:col>
      <xdr:colOff>2483868</xdr:colOff>
      <xdr:row>229</xdr:row>
      <xdr:rowOff>1897280</xdr:rowOff>
    </xdr:to>
    <xdr:pic>
      <xdr:nvPicPr>
        <xdr:cNvPr id="96" name="Picture 95">
          <a:extLst>
            <a:ext uri="{FF2B5EF4-FFF2-40B4-BE49-F238E27FC236}">
              <a16:creationId xmlns:a16="http://schemas.microsoft.com/office/drawing/2014/main" id="{1C5D8A7A-16CD-41F2-A362-8D753079C88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05233" y="568240646"/>
          <a:ext cx="1351135" cy="1441884"/>
        </a:xfrm>
        <a:prstGeom prst="rect">
          <a:avLst/>
        </a:prstGeom>
        <a:noFill/>
        <a:ln>
          <a:noFill/>
        </a:ln>
      </xdr:spPr>
    </xdr:pic>
    <xdr:clientData/>
  </xdr:twoCellAnchor>
  <xdr:oneCellAnchor>
    <xdr:from>
      <xdr:col>9</xdr:col>
      <xdr:colOff>926021</xdr:colOff>
      <xdr:row>63</xdr:row>
      <xdr:rowOff>324436</xdr:rowOff>
    </xdr:from>
    <xdr:ext cx="1944293" cy="1710396"/>
    <xdr:pic>
      <xdr:nvPicPr>
        <xdr:cNvPr id="97" name="Picture 19">
          <a:extLst>
            <a:ext uri="{FF2B5EF4-FFF2-40B4-BE49-F238E27FC236}">
              <a16:creationId xmlns:a16="http://schemas.microsoft.com/office/drawing/2014/main" id="{CA372759-CC10-49B1-8054-6D1CF08536CE}"/>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98521" y="570252811"/>
          <a:ext cx="1944293" cy="1710396"/>
        </a:xfrm>
        <a:prstGeom prst="rect">
          <a:avLst/>
        </a:prstGeom>
      </xdr:spPr>
    </xdr:pic>
    <xdr:clientData/>
  </xdr:oneCellAnchor>
  <xdr:oneCellAnchor>
    <xdr:from>
      <xdr:col>9</xdr:col>
      <xdr:colOff>1229534</xdr:colOff>
      <xdr:row>146</xdr:row>
      <xdr:rowOff>374449</xdr:rowOff>
    </xdr:from>
    <xdr:ext cx="1157319" cy="1157319"/>
    <xdr:pic>
      <xdr:nvPicPr>
        <xdr:cNvPr id="98" name="Picture 97">
          <a:extLst>
            <a:ext uri="{FF2B5EF4-FFF2-40B4-BE49-F238E27FC236}">
              <a16:creationId xmlns:a16="http://schemas.microsoft.com/office/drawing/2014/main" id="{37E66007-1E69-41E0-89DD-C7C36F9E80DD}"/>
            </a:ext>
          </a:extLst>
        </xdr:cNvPr>
        <xdr:cNvPicPr>
          <a:picLocks noChangeAspect="1"/>
        </xdr:cNvPicPr>
      </xdr:nvPicPr>
      <xdr:blipFill>
        <a:blip xmlns:r="http://schemas.openxmlformats.org/officeDocument/2006/relationships" r:embed="rId7"/>
        <a:stretch>
          <a:fillRect/>
        </a:stretch>
      </xdr:blipFill>
      <xdr:spPr>
        <a:xfrm>
          <a:off x="9802034" y="572445949"/>
          <a:ext cx="1157319" cy="1157319"/>
        </a:xfrm>
        <a:prstGeom prst="rect">
          <a:avLst/>
        </a:prstGeom>
      </xdr:spPr>
    </xdr:pic>
    <xdr:clientData/>
  </xdr:oneCellAnchor>
  <xdr:oneCellAnchor>
    <xdr:from>
      <xdr:col>9</xdr:col>
      <xdr:colOff>1129329</xdr:colOff>
      <xdr:row>267</xdr:row>
      <xdr:rowOff>388418</xdr:rowOff>
    </xdr:from>
    <xdr:ext cx="1342489" cy="1157319"/>
    <xdr:pic>
      <xdr:nvPicPr>
        <xdr:cNvPr id="99" name="Picture 98">
          <a:extLst>
            <a:ext uri="{FF2B5EF4-FFF2-40B4-BE49-F238E27FC236}">
              <a16:creationId xmlns:a16="http://schemas.microsoft.com/office/drawing/2014/main" id="{3059D989-4195-4E64-AEA5-75390365B06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01829" y="57460304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1104000</xdr:colOff>
      <xdr:row>333</xdr:row>
      <xdr:rowOff>527970</xdr:rowOff>
    </xdr:from>
    <xdr:ext cx="1422571" cy="882080"/>
    <xdr:pic>
      <xdr:nvPicPr>
        <xdr:cNvPr id="100" name="Picture 99">
          <a:extLst>
            <a:ext uri="{FF2B5EF4-FFF2-40B4-BE49-F238E27FC236}">
              <a16:creationId xmlns:a16="http://schemas.microsoft.com/office/drawing/2014/main" id="{3EBC7D43-4E9A-4676-B882-D48684C058BD}"/>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676500" y="576885720"/>
          <a:ext cx="1422571" cy="882080"/>
        </a:xfrm>
        <a:prstGeom prst="rect">
          <a:avLst/>
        </a:prstGeom>
        <a:noFill/>
        <a:ln>
          <a:noFill/>
        </a:ln>
      </xdr:spPr>
    </xdr:pic>
    <xdr:clientData/>
  </xdr:oneCellAnchor>
  <xdr:oneCellAnchor>
    <xdr:from>
      <xdr:col>9</xdr:col>
      <xdr:colOff>1037681</xdr:colOff>
      <xdr:row>388</xdr:row>
      <xdr:rowOff>374584</xdr:rowOff>
    </xdr:from>
    <xdr:ext cx="1432933" cy="1238327"/>
    <xdr:pic>
      <xdr:nvPicPr>
        <xdr:cNvPr id="101" name="Picture 100">
          <a:extLst>
            <a:ext uri="{FF2B5EF4-FFF2-40B4-BE49-F238E27FC236}">
              <a16:creationId xmlns:a16="http://schemas.microsoft.com/office/drawing/2014/main" id="{E5E7CD5D-9B07-4533-8C6F-CF6115008649}"/>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10181" y="578875459"/>
          <a:ext cx="1432933" cy="1238327"/>
        </a:xfrm>
        <a:prstGeom prst="rect">
          <a:avLst/>
        </a:prstGeom>
      </xdr:spPr>
    </xdr:pic>
    <xdr:clientData/>
  </xdr:oneCellAnchor>
  <xdr:twoCellAnchor editAs="oneCell">
    <xdr:from>
      <xdr:col>9</xdr:col>
      <xdr:colOff>1340780</xdr:colOff>
      <xdr:row>230</xdr:row>
      <xdr:rowOff>478545</xdr:rowOff>
    </xdr:from>
    <xdr:to>
      <xdr:col>9</xdr:col>
      <xdr:colOff>2419331</xdr:colOff>
      <xdr:row>230</xdr:row>
      <xdr:rowOff>1724298</xdr:rowOff>
    </xdr:to>
    <xdr:pic>
      <xdr:nvPicPr>
        <xdr:cNvPr id="102" name="Picture 101">
          <a:extLst>
            <a:ext uri="{FF2B5EF4-FFF2-40B4-BE49-F238E27FC236}">
              <a16:creationId xmlns:a16="http://schemas.microsoft.com/office/drawing/2014/main" id="{1896F6A5-4A9C-4D6E-A1FB-CA28D0FEF546}"/>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913280" y="581122545"/>
          <a:ext cx="1078551" cy="1245753"/>
        </a:xfrm>
        <a:prstGeom prst="rect">
          <a:avLst/>
        </a:prstGeom>
        <a:noFill/>
        <a:ln>
          <a:noFill/>
        </a:ln>
      </xdr:spPr>
    </xdr:pic>
    <xdr:clientData/>
  </xdr:twoCellAnchor>
  <xdr:oneCellAnchor>
    <xdr:from>
      <xdr:col>9</xdr:col>
      <xdr:colOff>926021</xdr:colOff>
      <xdr:row>64</xdr:row>
      <xdr:rowOff>347296</xdr:rowOff>
    </xdr:from>
    <xdr:ext cx="1944293" cy="1710396"/>
    <xdr:pic>
      <xdr:nvPicPr>
        <xdr:cNvPr id="103" name="Picture 19">
          <a:extLst>
            <a:ext uri="{FF2B5EF4-FFF2-40B4-BE49-F238E27FC236}">
              <a16:creationId xmlns:a16="http://schemas.microsoft.com/office/drawing/2014/main" id="{D30E163A-7688-4113-A6E3-4092B0E533CB}"/>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98521" y="587192071"/>
          <a:ext cx="1944293" cy="1710396"/>
        </a:xfrm>
        <a:prstGeom prst="rect">
          <a:avLst/>
        </a:prstGeom>
      </xdr:spPr>
    </xdr:pic>
    <xdr:clientData/>
  </xdr:oneCellAnchor>
  <xdr:oneCellAnchor>
    <xdr:from>
      <xdr:col>9</xdr:col>
      <xdr:colOff>1328594</xdr:colOff>
      <xdr:row>147</xdr:row>
      <xdr:rowOff>426518</xdr:rowOff>
    </xdr:from>
    <xdr:ext cx="1157319" cy="1157319"/>
    <xdr:pic>
      <xdr:nvPicPr>
        <xdr:cNvPr id="104" name="Picture 103">
          <a:extLst>
            <a:ext uri="{FF2B5EF4-FFF2-40B4-BE49-F238E27FC236}">
              <a16:creationId xmlns:a16="http://schemas.microsoft.com/office/drawing/2014/main" id="{7403026E-980F-4B4F-BE58-F929D856648A}"/>
            </a:ext>
          </a:extLst>
        </xdr:cNvPr>
        <xdr:cNvPicPr>
          <a:picLocks noChangeAspect="1"/>
        </xdr:cNvPicPr>
      </xdr:nvPicPr>
      <xdr:blipFill>
        <a:blip xmlns:r="http://schemas.openxmlformats.org/officeDocument/2006/relationships" r:embed="rId7"/>
        <a:stretch>
          <a:fillRect/>
        </a:stretch>
      </xdr:blipFill>
      <xdr:spPr>
        <a:xfrm>
          <a:off x="9901094" y="589414418"/>
          <a:ext cx="1157319" cy="1157319"/>
        </a:xfrm>
        <a:prstGeom prst="rect">
          <a:avLst/>
        </a:prstGeom>
      </xdr:spPr>
    </xdr:pic>
    <xdr:clientData/>
  </xdr:oneCellAnchor>
  <xdr:oneCellAnchor>
    <xdr:from>
      <xdr:col>9</xdr:col>
      <xdr:colOff>1311091</xdr:colOff>
      <xdr:row>268</xdr:row>
      <xdr:rowOff>400812</xdr:rowOff>
    </xdr:from>
    <xdr:ext cx="1215184" cy="1047570"/>
    <xdr:pic>
      <xdr:nvPicPr>
        <xdr:cNvPr id="105" name="Picture 104">
          <a:extLst>
            <a:ext uri="{FF2B5EF4-FFF2-40B4-BE49-F238E27FC236}">
              <a16:creationId xmlns:a16="http://schemas.microsoft.com/office/drawing/2014/main" id="{E8E97462-71BD-4A96-A5B4-17A86AB9855F}"/>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883591" y="591531837"/>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1111620</xdr:colOff>
      <xdr:row>334</xdr:row>
      <xdr:rowOff>505110</xdr:rowOff>
    </xdr:from>
    <xdr:ext cx="1422571" cy="882080"/>
    <xdr:pic>
      <xdr:nvPicPr>
        <xdr:cNvPr id="106" name="Picture 105">
          <a:extLst>
            <a:ext uri="{FF2B5EF4-FFF2-40B4-BE49-F238E27FC236}">
              <a16:creationId xmlns:a16="http://schemas.microsoft.com/office/drawing/2014/main" id="{63E99491-4CDF-4104-AB75-F589C16CA1B1}"/>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684120" y="593779260"/>
          <a:ext cx="1422571" cy="882080"/>
        </a:xfrm>
        <a:prstGeom prst="rect">
          <a:avLst/>
        </a:prstGeom>
        <a:noFill/>
        <a:ln>
          <a:noFill/>
        </a:ln>
      </xdr:spPr>
    </xdr:pic>
    <xdr:clientData/>
  </xdr:oneCellAnchor>
  <xdr:oneCellAnchor>
    <xdr:from>
      <xdr:col>9</xdr:col>
      <xdr:colOff>919546</xdr:colOff>
      <xdr:row>197</xdr:row>
      <xdr:rowOff>426988</xdr:rowOff>
    </xdr:from>
    <xdr:ext cx="1759121" cy="1020722"/>
    <xdr:pic>
      <xdr:nvPicPr>
        <xdr:cNvPr id="107" name="Picture 106">
          <a:extLst>
            <a:ext uri="{FF2B5EF4-FFF2-40B4-BE49-F238E27FC236}">
              <a16:creationId xmlns:a16="http://schemas.microsoft.com/office/drawing/2014/main" id="{CFBDBF4C-E92B-4501-83CE-ACD8B63D322E}"/>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492046" y="59584426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903161</xdr:colOff>
      <xdr:row>65</xdr:row>
      <xdr:rowOff>409526</xdr:rowOff>
    </xdr:from>
    <xdr:ext cx="1944293" cy="1710396"/>
    <xdr:pic>
      <xdr:nvPicPr>
        <xdr:cNvPr id="108" name="Picture 19">
          <a:extLst>
            <a:ext uri="{FF2B5EF4-FFF2-40B4-BE49-F238E27FC236}">
              <a16:creationId xmlns:a16="http://schemas.microsoft.com/office/drawing/2014/main" id="{157328FF-81CD-4B7F-B73C-82AF5256B700}"/>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75661" y="597969926"/>
          <a:ext cx="1944293" cy="1710396"/>
        </a:xfrm>
        <a:prstGeom prst="rect">
          <a:avLst/>
        </a:prstGeom>
      </xdr:spPr>
    </xdr:pic>
    <xdr:clientData/>
  </xdr:oneCellAnchor>
  <xdr:oneCellAnchor>
    <xdr:from>
      <xdr:col>9</xdr:col>
      <xdr:colOff>1138094</xdr:colOff>
      <xdr:row>148</xdr:row>
      <xdr:rowOff>404928</xdr:rowOff>
    </xdr:from>
    <xdr:ext cx="1157319" cy="1157319"/>
    <xdr:pic>
      <xdr:nvPicPr>
        <xdr:cNvPr id="109" name="Picture 108">
          <a:extLst>
            <a:ext uri="{FF2B5EF4-FFF2-40B4-BE49-F238E27FC236}">
              <a16:creationId xmlns:a16="http://schemas.microsoft.com/office/drawing/2014/main" id="{558919E9-36C5-4836-9541-A144B929B35B}"/>
            </a:ext>
          </a:extLst>
        </xdr:cNvPr>
        <xdr:cNvPicPr>
          <a:picLocks noChangeAspect="1"/>
        </xdr:cNvPicPr>
      </xdr:nvPicPr>
      <xdr:blipFill>
        <a:blip xmlns:r="http://schemas.openxmlformats.org/officeDocument/2006/relationships" r:embed="rId7"/>
        <a:stretch>
          <a:fillRect/>
        </a:stretch>
      </xdr:blipFill>
      <xdr:spPr>
        <a:xfrm>
          <a:off x="9710594" y="600108453"/>
          <a:ext cx="1157319" cy="1157319"/>
        </a:xfrm>
        <a:prstGeom prst="rect">
          <a:avLst/>
        </a:prstGeom>
      </xdr:spPr>
    </xdr:pic>
    <xdr:clientData/>
  </xdr:oneCellAnchor>
  <xdr:oneCellAnchor>
    <xdr:from>
      <xdr:col>9</xdr:col>
      <xdr:colOff>1189171</xdr:colOff>
      <xdr:row>269</xdr:row>
      <xdr:rowOff>391922</xdr:rowOff>
    </xdr:from>
    <xdr:ext cx="1215184" cy="1047570"/>
    <xdr:pic>
      <xdr:nvPicPr>
        <xdr:cNvPr id="110" name="Picture 109">
          <a:extLst>
            <a:ext uri="{FF2B5EF4-FFF2-40B4-BE49-F238E27FC236}">
              <a16:creationId xmlns:a16="http://schemas.microsoft.com/office/drawing/2014/main" id="{65BC47C8-ABCD-4A7D-A7FD-6496E7951AE8}"/>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761671" y="602238572"/>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1088760</xdr:colOff>
      <xdr:row>335</xdr:row>
      <xdr:rowOff>543210</xdr:rowOff>
    </xdr:from>
    <xdr:ext cx="1422571" cy="882080"/>
    <xdr:pic>
      <xdr:nvPicPr>
        <xdr:cNvPr id="111" name="Picture 110">
          <a:extLst>
            <a:ext uri="{FF2B5EF4-FFF2-40B4-BE49-F238E27FC236}">
              <a16:creationId xmlns:a16="http://schemas.microsoft.com/office/drawing/2014/main" id="{59BDEEE1-748E-4C94-881D-4F37FA2846DA}"/>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661260" y="604532985"/>
          <a:ext cx="1422571" cy="882080"/>
        </a:xfrm>
        <a:prstGeom prst="rect">
          <a:avLst/>
        </a:prstGeom>
        <a:noFill/>
        <a:ln>
          <a:noFill/>
        </a:ln>
      </xdr:spPr>
    </xdr:pic>
    <xdr:clientData/>
  </xdr:oneCellAnchor>
  <xdr:twoCellAnchor editAs="oneCell">
    <xdr:from>
      <xdr:col>9</xdr:col>
      <xdr:colOff>1249340</xdr:colOff>
      <xdr:row>231</xdr:row>
      <xdr:rowOff>539505</xdr:rowOff>
    </xdr:from>
    <xdr:to>
      <xdr:col>9</xdr:col>
      <xdr:colOff>2334241</xdr:colOff>
      <xdr:row>231</xdr:row>
      <xdr:rowOff>1782083</xdr:rowOff>
    </xdr:to>
    <xdr:pic>
      <xdr:nvPicPr>
        <xdr:cNvPr id="112" name="Picture 111">
          <a:extLst>
            <a:ext uri="{FF2B5EF4-FFF2-40B4-BE49-F238E27FC236}">
              <a16:creationId xmlns:a16="http://schemas.microsoft.com/office/drawing/2014/main" id="{60DCB1F7-D320-45B8-BBB5-F9211EF54B7F}"/>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821840" y="608815530"/>
          <a:ext cx="1084901" cy="1242578"/>
        </a:xfrm>
        <a:prstGeom prst="rect">
          <a:avLst/>
        </a:prstGeom>
        <a:noFill/>
        <a:ln>
          <a:noFill/>
        </a:ln>
      </xdr:spPr>
    </xdr:pic>
    <xdr:clientData/>
  </xdr:twoCellAnchor>
  <xdr:oneCellAnchor>
    <xdr:from>
      <xdr:col>9</xdr:col>
      <xdr:colOff>918401</xdr:colOff>
      <xdr:row>66</xdr:row>
      <xdr:rowOff>385396</xdr:rowOff>
    </xdr:from>
    <xdr:ext cx="1944293" cy="1710396"/>
    <xdr:pic>
      <xdr:nvPicPr>
        <xdr:cNvPr id="113" name="Picture 19">
          <a:extLst>
            <a:ext uri="{FF2B5EF4-FFF2-40B4-BE49-F238E27FC236}">
              <a16:creationId xmlns:a16="http://schemas.microsoft.com/office/drawing/2014/main" id="{8E4A9BA5-27ED-4E3A-8B8F-EFA644295EA9}"/>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90901" y="617233921"/>
          <a:ext cx="1944293" cy="1710396"/>
        </a:xfrm>
        <a:prstGeom prst="rect">
          <a:avLst/>
        </a:prstGeom>
      </xdr:spPr>
    </xdr:pic>
    <xdr:clientData/>
  </xdr:oneCellAnchor>
  <xdr:oneCellAnchor>
    <xdr:from>
      <xdr:col>9</xdr:col>
      <xdr:colOff>1260014</xdr:colOff>
      <xdr:row>149</xdr:row>
      <xdr:rowOff>404928</xdr:rowOff>
    </xdr:from>
    <xdr:ext cx="1157319" cy="1157319"/>
    <xdr:pic>
      <xdr:nvPicPr>
        <xdr:cNvPr id="114" name="Picture 113">
          <a:extLst>
            <a:ext uri="{FF2B5EF4-FFF2-40B4-BE49-F238E27FC236}">
              <a16:creationId xmlns:a16="http://schemas.microsoft.com/office/drawing/2014/main" id="{6CC141B7-9C2A-4A35-9E1E-7A24AD7867B5}"/>
            </a:ext>
          </a:extLst>
        </xdr:cNvPr>
        <xdr:cNvPicPr>
          <a:picLocks noChangeAspect="1"/>
        </xdr:cNvPicPr>
      </xdr:nvPicPr>
      <xdr:blipFill>
        <a:blip xmlns:r="http://schemas.openxmlformats.org/officeDocument/2006/relationships" r:embed="rId7"/>
        <a:stretch>
          <a:fillRect/>
        </a:stretch>
      </xdr:blipFill>
      <xdr:spPr>
        <a:xfrm>
          <a:off x="9832514" y="619396578"/>
          <a:ext cx="1157319" cy="1157319"/>
        </a:xfrm>
        <a:prstGeom prst="rect">
          <a:avLst/>
        </a:prstGeom>
      </xdr:spPr>
    </xdr:pic>
    <xdr:clientData/>
  </xdr:oneCellAnchor>
  <xdr:oneCellAnchor>
    <xdr:from>
      <xdr:col>9</xdr:col>
      <xdr:colOff>1204411</xdr:colOff>
      <xdr:row>270</xdr:row>
      <xdr:rowOff>422402</xdr:rowOff>
    </xdr:from>
    <xdr:ext cx="1215184" cy="1047570"/>
    <xdr:pic>
      <xdr:nvPicPr>
        <xdr:cNvPr id="115" name="Picture 114">
          <a:extLst>
            <a:ext uri="{FF2B5EF4-FFF2-40B4-BE49-F238E27FC236}">
              <a16:creationId xmlns:a16="http://schemas.microsoft.com/office/drawing/2014/main" id="{20C4BDE1-5CC5-41DE-8F3E-52BEF85A779D}"/>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776911" y="621557177"/>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1126860</xdr:colOff>
      <xdr:row>336</xdr:row>
      <xdr:rowOff>505110</xdr:rowOff>
    </xdr:from>
    <xdr:ext cx="1422571" cy="882080"/>
    <xdr:pic>
      <xdr:nvPicPr>
        <xdr:cNvPr id="116" name="Picture 115">
          <a:extLst>
            <a:ext uri="{FF2B5EF4-FFF2-40B4-BE49-F238E27FC236}">
              <a16:creationId xmlns:a16="http://schemas.microsoft.com/office/drawing/2014/main" id="{441486E6-35ED-40B8-8F1D-F3E5C62D90FC}"/>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699360" y="623783010"/>
          <a:ext cx="1422571" cy="882080"/>
        </a:xfrm>
        <a:prstGeom prst="rect">
          <a:avLst/>
        </a:prstGeom>
        <a:noFill/>
        <a:ln>
          <a:noFill/>
        </a:ln>
      </xdr:spPr>
    </xdr:pic>
    <xdr:clientData/>
  </xdr:oneCellAnchor>
  <xdr:oneCellAnchor>
    <xdr:from>
      <xdr:col>9</xdr:col>
      <xdr:colOff>1018606</xdr:colOff>
      <xdr:row>198</xdr:row>
      <xdr:rowOff>411748</xdr:rowOff>
    </xdr:from>
    <xdr:ext cx="1759121" cy="1020722"/>
    <xdr:pic>
      <xdr:nvPicPr>
        <xdr:cNvPr id="117" name="Picture 116">
          <a:extLst>
            <a:ext uri="{FF2B5EF4-FFF2-40B4-BE49-F238E27FC236}">
              <a16:creationId xmlns:a16="http://schemas.microsoft.com/office/drawing/2014/main" id="{14F2C479-2A9C-442D-8B63-D971716FD958}"/>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591106" y="62583277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1163213</xdr:colOff>
      <xdr:row>232</xdr:row>
      <xdr:rowOff>401099</xdr:rowOff>
    </xdr:from>
    <xdr:to>
      <xdr:col>9</xdr:col>
      <xdr:colOff>2527048</xdr:colOff>
      <xdr:row>232</xdr:row>
      <xdr:rowOff>1838547</xdr:rowOff>
    </xdr:to>
    <xdr:pic>
      <xdr:nvPicPr>
        <xdr:cNvPr id="118" name="Picture 117">
          <a:extLst>
            <a:ext uri="{FF2B5EF4-FFF2-40B4-BE49-F238E27FC236}">
              <a16:creationId xmlns:a16="http://schemas.microsoft.com/office/drawing/2014/main" id="{EE30288A-0F31-42FF-A204-3DAA69DD7EE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35713" y="627965249"/>
          <a:ext cx="1363835" cy="1437448"/>
        </a:xfrm>
        <a:prstGeom prst="rect">
          <a:avLst/>
        </a:prstGeom>
        <a:noFill/>
        <a:ln>
          <a:noFill/>
        </a:ln>
      </xdr:spPr>
    </xdr:pic>
    <xdr:clientData/>
  </xdr:twoCellAnchor>
  <xdr:oneCellAnchor>
    <xdr:from>
      <xdr:col>9</xdr:col>
      <xdr:colOff>1151981</xdr:colOff>
      <xdr:row>389</xdr:row>
      <xdr:rowOff>352994</xdr:rowOff>
    </xdr:from>
    <xdr:ext cx="1432933" cy="1238327"/>
    <xdr:pic>
      <xdr:nvPicPr>
        <xdr:cNvPr id="119" name="Picture 118">
          <a:extLst>
            <a:ext uri="{FF2B5EF4-FFF2-40B4-BE49-F238E27FC236}">
              <a16:creationId xmlns:a16="http://schemas.microsoft.com/office/drawing/2014/main" id="{D164CA34-9581-4C36-B4B1-3CAE2DEA54D8}"/>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724481" y="630060269"/>
          <a:ext cx="1432933" cy="1238327"/>
        </a:xfrm>
        <a:prstGeom prst="rect">
          <a:avLst/>
        </a:prstGeom>
      </xdr:spPr>
    </xdr:pic>
    <xdr:clientData/>
  </xdr:oneCellAnchor>
  <xdr:oneCellAnchor>
    <xdr:from>
      <xdr:col>9</xdr:col>
      <xdr:colOff>971741</xdr:colOff>
      <xdr:row>68</xdr:row>
      <xdr:rowOff>362536</xdr:rowOff>
    </xdr:from>
    <xdr:ext cx="1944293" cy="1710396"/>
    <xdr:pic>
      <xdr:nvPicPr>
        <xdr:cNvPr id="120" name="Picture 19">
          <a:extLst>
            <a:ext uri="{FF2B5EF4-FFF2-40B4-BE49-F238E27FC236}">
              <a16:creationId xmlns:a16="http://schemas.microsoft.com/office/drawing/2014/main" id="{0A85E86F-FD91-4EED-B78B-039617A8576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44241" y="649357936"/>
          <a:ext cx="1944293" cy="1710396"/>
        </a:xfrm>
        <a:prstGeom prst="rect">
          <a:avLst/>
        </a:prstGeom>
      </xdr:spPr>
    </xdr:pic>
    <xdr:clientData/>
  </xdr:oneCellAnchor>
  <xdr:oneCellAnchor>
    <xdr:from>
      <xdr:col>9</xdr:col>
      <xdr:colOff>1290494</xdr:colOff>
      <xdr:row>151</xdr:row>
      <xdr:rowOff>396038</xdr:rowOff>
    </xdr:from>
    <xdr:ext cx="1157319" cy="1157319"/>
    <xdr:pic>
      <xdr:nvPicPr>
        <xdr:cNvPr id="121" name="Picture 120">
          <a:extLst>
            <a:ext uri="{FF2B5EF4-FFF2-40B4-BE49-F238E27FC236}">
              <a16:creationId xmlns:a16="http://schemas.microsoft.com/office/drawing/2014/main" id="{C2909D28-F02C-4531-9994-4F70C5A4BE2A}"/>
            </a:ext>
          </a:extLst>
        </xdr:cNvPr>
        <xdr:cNvPicPr>
          <a:picLocks noChangeAspect="1"/>
        </xdr:cNvPicPr>
      </xdr:nvPicPr>
      <xdr:blipFill>
        <a:blip xmlns:r="http://schemas.openxmlformats.org/officeDocument/2006/relationships" r:embed="rId7"/>
        <a:stretch>
          <a:fillRect/>
        </a:stretch>
      </xdr:blipFill>
      <xdr:spPr>
        <a:xfrm>
          <a:off x="9862994" y="651534563"/>
          <a:ext cx="1157319" cy="1157319"/>
        </a:xfrm>
        <a:prstGeom prst="rect">
          <a:avLst/>
        </a:prstGeom>
      </xdr:spPr>
    </xdr:pic>
    <xdr:clientData/>
  </xdr:oneCellAnchor>
  <xdr:oneCellAnchor>
    <xdr:from>
      <xdr:col>9</xdr:col>
      <xdr:colOff>1135831</xdr:colOff>
      <xdr:row>271</xdr:row>
      <xdr:rowOff>400813</xdr:rowOff>
    </xdr:from>
    <xdr:ext cx="1215184" cy="1047570"/>
    <xdr:pic>
      <xdr:nvPicPr>
        <xdr:cNvPr id="122" name="Picture 121">
          <a:extLst>
            <a:ext uri="{FF2B5EF4-FFF2-40B4-BE49-F238E27FC236}">
              <a16:creationId xmlns:a16="http://schemas.microsoft.com/office/drawing/2014/main" id="{E47A1369-CBAE-4A04-9CF2-297CE9912DF9}"/>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708331" y="653682463"/>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1126860</xdr:colOff>
      <xdr:row>337</xdr:row>
      <xdr:rowOff>512730</xdr:rowOff>
    </xdr:from>
    <xdr:ext cx="1422571" cy="882080"/>
    <xdr:pic>
      <xdr:nvPicPr>
        <xdr:cNvPr id="123" name="Picture 122">
          <a:extLst>
            <a:ext uri="{FF2B5EF4-FFF2-40B4-BE49-F238E27FC236}">
              <a16:creationId xmlns:a16="http://schemas.microsoft.com/office/drawing/2014/main" id="{20669349-5F9E-411E-9E68-13C43D5BEB2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699360" y="655937505"/>
          <a:ext cx="1422571" cy="882080"/>
        </a:xfrm>
        <a:prstGeom prst="rect">
          <a:avLst/>
        </a:prstGeom>
        <a:noFill/>
        <a:ln>
          <a:noFill/>
        </a:ln>
      </xdr:spPr>
    </xdr:pic>
    <xdr:clientData/>
  </xdr:oneCellAnchor>
  <xdr:twoCellAnchor editAs="oneCell">
    <xdr:from>
      <xdr:col>9</xdr:col>
      <xdr:colOff>1147973</xdr:colOff>
      <xdr:row>235</xdr:row>
      <xdr:rowOff>435013</xdr:rowOff>
    </xdr:from>
    <xdr:to>
      <xdr:col>9</xdr:col>
      <xdr:colOff>2505458</xdr:colOff>
      <xdr:row>235</xdr:row>
      <xdr:rowOff>1877660</xdr:rowOff>
    </xdr:to>
    <xdr:pic>
      <xdr:nvPicPr>
        <xdr:cNvPr id="124" name="Picture 123">
          <a:extLst>
            <a:ext uri="{FF2B5EF4-FFF2-40B4-BE49-F238E27FC236}">
              <a16:creationId xmlns:a16="http://schemas.microsoft.com/office/drawing/2014/main" id="{1D5CD7D3-115B-49FA-B7D2-00601DCAC56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20473" y="658002913"/>
          <a:ext cx="1357485" cy="1442647"/>
        </a:xfrm>
        <a:prstGeom prst="rect">
          <a:avLst/>
        </a:prstGeom>
        <a:noFill/>
        <a:ln>
          <a:noFill/>
        </a:ln>
      </xdr:spPr>
    </xdr:pic>
    <xdr:clientData/>
  </xdr:twoCellAnchor>
  <xdr:oneCellAnchor>
    <xdr:from>
      <xdr:col>9</xdr:col>
      <xdr:colOff>1151981</xdr:colOff>
      <xdr:row>391</xdr:row>
      <xdr:rowOff>382204</xdr:rowOff>
    </xdr:from>
    <xdr:ext cx="1432933" cy="1238327"/>
    <xdr:pic>
      <xdr:nvPicPr>
        <xdr:cNvPr id="125" name="Picture 124">
          <a:extLst>
            <a:ext uri="{FF2B5EF4-FFF2-40B4-BE49-F238E27FC236}">
              <a16:creationId xmlns:a16="http://schemas.microsoft.com/office/drawing/2014/main" id="{BF094466-5264-4063-B758-06128B19DB93}"/>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724481" y="660093229"/>
          <a:ext cx="1432933" cy="1238327"/>
        </a:xfrm>
        <a:prstGeom prst="rect">
          <a:avLst/>
        </a:prstGeom>
      </xdr:spPr>
    </xdr:pic>
    <xdr:clientData/>
  </xdr:oneCellAnchor>
  <xdr:twoCellAnchor editAs="oneCell">
    <xdr:from>
      <xdr:col>9</xdr:col>
      <xdr:colOff>918334</xdr:colOff>
      <xdr:row>80</xdr:row>
      <xdr:rowOff>400490</xdr:rowOff>
    </xdr:from>
    <xdr:to>
      <xdr:col>9</xdr:col>
      <xdr:colOff>2902950</xdr:colOff>
      <xdr:row>80</xdr:row>
      <xdr:rowOff>1736611</xdr:rowOff>
    </xdr:to>
    <xdr:pic>
      <xdr:nvPicPr>
        <xdr:cNvPr id="126" name="Picture 125">
          <a:extLst>
            <a:ext uri="{FF2B5EF4-FFF2-40B4-BE49-F238E27FC236}">
              <a16:creationId xmlns:a16="http://schemas.microsoft.com/office/drawing/2014/main" id="{BAF6AD0F-8ABF-4170-A64C-A17034003634}"/>
            </a:ext>
          </a:extLst>
        </xdr:cNvPr>
        <xdr:cNvPicPr>
          <a:picLocks noChangeAspect="1"/>
        </xdr:cNvPicPr>
      </xdr:nvPicPr>
      <xdr:blipFill>
        <a:blip xmlns:r="http://schemas.openxmlformats.org/officeDocument/2006/relationships" r:embed="rId24"/>
        <a:stretch>
          <a:fillRect/>
        </a:stretch>
      </xdr:blipFill>
      <xdr:spPr>
        <a:xfrm>
          <a:off x="9490834" y="165449690"/>
          <a:ext cx="1984616" cy="1336121"/>
        </a:xfrm>
        <a:prstGeom prst="rect">
          <a:avLst/>
        </a:prstGeom>
      </xdr:spPr>
    </xdr:pic>
    <xdr:clientData/>
  </xdr:twoCellAnchor>
  <xdr:twoCellAnchor editAs="oneCell">
    <xdr:from>
      <xdr:col>9</xdr:col>
      <xdr:colOff>1058044</xdr:colOff>
      <xdr:row>78</xdr:row>
      <xdr:rowOff>424869</xdr:rowOff>
    </xdr:from>
    <xdr:to>
      <xdr:col>9</xdr:col>
      <xdr:colOff>2832017</xdr:colOff>
      <xdr:row>78</xdr:row>
      <xdr:rowOff>1611911</xdr:rowOff>
    </xdr:to>
    <xdr:pic>
      <xdr:nvPicPr>
        <xdr:cNvPr id="127" name="Picture 126">
          <a:extLst>
            <a:ext uri="{FF2B5EF4-FFF2-40B4-BE49-F238E27FC236}">
              <a16:creationId xmlns:a16="http://schemas.microsoft.com/office/drawing/2014/main" id="{D6D94BA5-6E90-4D84-B14F-34B03448CFBE}"/>
            </a:ext>
          </a:extLst>
        </xdr:cNvPr>
        <xdr:cNvPicPr>
          <a:picLocks noChangeAspect="1"/>
        </xdr:cNvPicPr>
      </xdr:nvPicPr>
      <xdr:blipFill>
        <a:blip xmlns:r="http://schemas.openxmlformats.org/officeDocument/2006/relationships" r:embed="rId25"/>
        <a:stretch>
          <a:fillRect/>
        </a:stretch>
      </xdr:blipFill>
      <xdr:spPr>
        <a:xfrm>
          <a:off x="9630544" y="167617194"/>
          <a:ext cx="1773973" cy="1187042"/>
        </a:xfrm>
        <a:prstGeom prst="rect">
          <a:avLst/>
        </a:prstGeom>
      </xdr:spPr>
    </xdr:pic>
    <xdr:clientData/>
  </xdr:twoCellAnchor>
  <xdr:twoCellAnchor editAs="oneCell">
    <xdr:from>
      <xdr:col>9</xdr:col>
      <xdr:colOff>1064962</xdr:colOff>
      <xdr:row>415</xdr:row>
      <xdr:rowOff>380801</xdr:rowOff>
    </xdr:from>
    <xdr:to>
      <xdr:col>9</xdr:col>
      <xdr:colOff>2650486</xdr:colOff>
      <xdr:row>415</xdr:row>
      <xdr:rowOff>1457310</xdr:rowOff>
    </xdr:to>
    <xdr:pic>
      <xdr:nvPicPr>
        <xdr:cNvPr id="128" name="Picture 127" descr="میز ناهارخوری چوبی - صفحه 8 از 11 - فن و هنر">
          <a:extLst>
            <a:ext uri="{FF2B5EF4-FFF2-40B4-BE49-F238E27FC236}">
              <a16:creationId xmlns:a16="http://schemas.microsoft.com/office/drawing/2014/main" id="{A09B7B06-D71B-4F88-AD83-7C85245BA25E}"/>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637462" y="169716251"/>
          <a:ext cx="1585524" cy="1076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351258</xdr:colOff>
      <xdr:row>284</xdr:row>
      <xdr:rowOff>219777</xdr:rowOff>
    </xdr:from>
    <xdr:to>
      <xdr:col>9</xdr:col>
      <xdr:colOff>2675948</xdr:colOff>
      <xdr:row>284</xdr:row>
      <xdr:rowOff>1752826</xdr:rowOff>
    </xdr:to>
    <xdr:pic>
      <xdr:nvPicPr>
        <xdr:cNvPr id="129" name="Picture 128">
          <a:extLst>
            <a:ext uri="{FF2B5EF4-FFF2-40B4-BE49-F238E27FC236}">
              <a16:creationId xmlns:a16="http://schemas.microsoft.com/office/drawing/2014/main" id="{27F2EBF8-7A5F-4A29-B09D-8D221F00F0A4}"/>
            </a:ext>
          </a:extLst>
        </xdr:cNvPr>
        <xdr:cNvPicPr>
          <a:picLocks noChangeAspect="1"/>
        </xdr:cNvPicPr>
      </xdr:nvPicPr>
      <xdr:blipFill>
        <a:blip xmlns:r="http://schemas.openxmlformats.org/officeDocument/2006/relationships" r:embed="rId27"/>
        <a:stretch>
          <a:fillRect/>
        </a:stretch>
      </xdr:blipFill>
      <xdr:spPr>
        <a:xfrm>
          <a:off x="8923758" y="171698352"/>
          <a:ext cx="2324690" cy="1533049"/>
        </a:xfrm>
        <a:prstGeom prst="rect">
          <a:avLst/>
        </a:prstGeom>
      </xdr:spPr>
    </xdr:pic>
    <xdr:clientData/>
  </xdr:twoCellAnchor>
  <xdr:twoCellAnchor editAs="oneCell">
    <xdr:from>
      <xdr:col>9</xdr:col>
      <xdr:colOff>369786</xdr:colOff>
      <xdr:row>124</xdr:row>
      <xdr:rowOff>302133</xdr:rowOff>
    </xdr:from>
    <xdr:to>
      <xdr:col>9</xdr:col>
      <xdr:colOff>2543689</xdr:colOff>
      <xdr:row>124</xdr:row>
      <xdr:rowOff>1492543</xdr:rowOff>
    </xdr:to>
    <xdr:pic>
      <xdr:nvPicPr>
        <xdr:cNvPr id="130" name="Picture 129">
          <a:extLst>
            <a:ext uri="{FF2B5EF4-FFF2-40B4-BE49-F238E27FC236}">
              <a16:creationId xmlns:a16="http://schemas.microsoft.com/office/drawing/2014/main" id="{ED00E496-8379-4B3F-A347-9850D4F00EDB}"/>
            </a:ext>
          </a:extLst>
        </xdr:cNvPr>
        <xdr:cNvPicPr>
          <a:picLocks noChangeAspect="1"/>
        </xdr:cNvPicPr>
      </xdr:nvPicPr>
      <xdr:blipFill>
        <a:blip xmlns:r="http://schemas.openxmlformats.org/officeDocument/2006/relationships" r:embed="rId28"/>
        <a:stretch>
          <a:fillRect/>
        </a:stretch>
      </xdr:blipFill>
      <xdr:spPr>
        <a:xfrm>
          <a:off x="8942286" y="173923833"/>
          <a:ext cx="2173903" cy="1190410"/>
        </a:xfrm>
        <a:prstGeom prst="rect">
          <a:avLst/>
        </a:prstGeom>
      </xdr:spPr>
    </xdr:pic>
    <xdr:clientData/>
  </xdr:twoCellAnchor>
  <xdr:twoCellAnchor editAs="oneCell">
    <xdr:from>
      <xdr:col>9</xdr:col>
      <xdr:colOff>1047640</xdr:colOff>
      <xdr:row>98</xdr:row>
      <xdr:rowOff>441424</xdr:rowOff>
    </xdr:from>
    <xdr:to>
      <xdr:col>9</xdr:col>
      <xdr:colOff>2697643</xdr:colOff>
      <xdr:row>98</xdr:row>
      <xdr:rowOff>1531524</xdr:rowOff>
    </xdr:to>
    <xdr:pic>
      <xdr:nvPicPr>
        <xdr:cNvPr id="131" name="Picture 130">
          <a:extLst>
            <a:ext uri="{FF2B5EF4-FFF2-40B4-BE49-F238E27FC236}">
              <a16:creationId xmlns:a16="http://schemas.microsoft.com/office/drawing/2014/main" id="{E64F0DAA-56C0-454B-90B2-EA95B54E8CCA}"/>
            </a:ext>
          </a:extLst>
        </xdr:cNvPr>
        <xdr:cNvPicPr>
          <a:picLocks noChangeAspect="1"/>
        </xdr:cNvPicPr>
      </xdr:nvPicPr>
      <xdr:blipFill>
        <a:blip xmlns:r="http://schemas.openxmlformats.org/officeDocument/2006/relationships" r:embed="rId29"/>
        <a:stretch>
          <a:fillRect/>
        </a:stretch>
      </xdr:blipFill>
      <xdr:spPr>
        <a:xfrm>
          <a:off x="9620140" y="176206249"/>
          <a:ext cx="1650003" cy="1090100"/>
        </a:xfrm>
        <a:prstGeom prst="rect">
          <a:avLst/>
        </a:prstGeom>
      </xdr:spPr>
    </xdr:pic>
    <xdr:clientData/>
  </xdr:twoCellAnchor>
  <xdr:oneCellAnchor>
    <xdr:from>
      <xdr:col>9</xdr:col>
      <xdr:colOff>673055</xdr:colOff>
      <xdr:row>164</xdr:row>
      <xdr:rowOff>371966</xdr:rowOff>
    </xdr:from>
    <xdr:ext cx="1678946" cy="1384592"/>
    <xdr:pic>
      <xdr:nvPicPr>
        <xdr:cNvPr id="132" name="Picture 131">
          <a:extLst>
            <a:ext uri="{FF2B5EF4-FFF2-40B4-BE49-F238E27FC236}">
              <a16:creationId xmlns:a16="http://schemas.microsoft.com/office/drawing/2014/main" id="{03316136-AD3D-4255-937F-4C3F5A3A41F8}"/>
            </a:ext>
          </a:extLst>
        </xdr:cNvPr>
        <xdr:cNvPicPr>
          <a:picLocks noChangeAspect="1"/>
        </xdr:cNvPicPr>
      </xdr:nvPicPr>
      <xdr:blipFill>
        <a:blip xmlns:r="http://schemas.openxmlformats.org/officeDocument/2006/relationships" r:embed="rId7"/>
        <a:stretch>
          <a:fillRect/>
        </a:stretch>
      </xdr:blipFill>
      <xdr:spPr>
        <a:xfrm>
          <a:off x="9245555" y="895826741"/>
          <a:ext cx="1678946" cy="1384592"/>
        </a:xfrm>
        <a:prstGeom prst="rect">
          <a:avLst/>
        </a:prstGeom>
      </xdr:spPr>
    </xdr:pic>
    <xdr:clientData/>
  </xdr:oneCellAnchor>
  <xdr:oneCellAnchor>
    <xdr:from>
      <xdr:col>9</xdr:col>
      <xdr:colOff>764054</xdr:colOff>
      <xdr:row>397</xdr:row>
      <xdr:rowOff>372437</xdr:rowOff>
    </xdr:from>
    <xdr:ext cx="1553458" cy="1445973"/>
    <xdr:pic>
      <xdr:nvPicPr>
        <xdr:cNvPr id="133" name="Picture 132">
          <a:extLst>
            <a:ext uri="{FF2B5EF4-FFF2-40B4-BE49-F238E27FC236}">
              <a16:creationId xmlns:a16="http://schemas.microsoft.com/office/drawing/2014/main" id="{1648FA2F-5A9A-48E7-AAEE-FAB90A4AFF09}"/>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2110" r="16609"/>
        <a:stretch/>
      </xdr:blipFill>
      <xdr:spPr>
        <a:xfrm>
          <a:off x="9336554" y="893684087"/>
          <a:ext cx="1553458" cy="1445973"/>
        </a:xfrm>
        <a:prstGeom prst="rect">
          <a:avLst/>
        </a:prstGeom>
      </xdr:spPr>
    </xdr:pic>
    <xdr:clientData/>
  </xdr:oneCellAnchor>
  <xdr:twoCellAnchor editAs="oneCell">
    <xdr:from>
      <xdr:col>9</xdr:col>
      <xdr:colOff>1278919</xdr:colOff>
      <xdr:row>364</xdr:row>
      <xdr:rowOff>376655</xdr:rowOff>
    </xdr:from>
    <xdr:to>
      <xdr:col>9</xdr:col>
      <xdr:colOff>2459386</xdr:colOff>
      <xdr:row>364</xdr:row>
      <xdr:rowOff>1629260</xdr:rowOff>
    </xdr:to>
    <xdr:pic>
      <xdr:nvPicPr>
        <xdr:cNvPr id="134" name="Picture 133">
          <a:extLst>
            <a:ext uri="{FF2B5EF4-FFF2-40B4-BE49-F238E27FC236}">
              <a16:creationId xmlns:a16="http://schemas.microsoft.com/office/drawing/2014/main" id="{C1046564-497B-4425-B9D3-02AD0304507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rot="5400000">
          <a:off x="9815350" y="606545624"/>
          <a:ext cx="1252605" cy="1180467"/>
        </a:xfrm>
        <a:prstGeom prst="rect">
          <a:avLst/>
        </a:prstGeom>
      </xdr:spPr>
    </xdr:pic>
    <xdr:clientData/>
  </xdr:twoCellAnchor>
  <xdr:oneCellAnchor>
    <xdr:from>
      <xdr:col>9</xdr:col>
      <xdr:colOff>1129121</xdr:colOff>
      <xdr:row>390</xdr:row>
      <xdr:rowOff>351724</xdr:rowOff>
    </xdr:from>
    <xdr:ext cx="1432933" cy="1238327"/>
    <xdr:pic>
      <xdr:nvPicPr>
        <xdr:cNvPr id="135" name="Picture 134">
          <a:extLst>
            <a:ext uri="{FF2B5EF4-FFF2-40B4-BE49-F238E27FC236}">
              <a16:creationId xmlns:a16="http://schemas.microsoft.com/office/drawing/2014/main" id="{34CAC87A-94FF-4937-B456-D350E4184E1D}"/>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701621" y="638631499"/>
          <a:ext cx="1432933" cy="1238327"/>
        </a:xfrm>
        <a:prstGeom prst="rect">
          <a:avLst/>
        </a:prstGeom>
      </xdr:spPr>
    </xdr:pic>
    <xdr:clientData/>
  </xdr:oneCellAnchor>
  <xdr:oneCellAnchor>
    <xdr:from>
      <xdr:col>9</xdr:col>
      <xdr:colOff>1174762</xdr:colOff>
      <xdr:row>67</xdr:row>
      <xdr:rowOff>416793</xdr:rowOff>
    </xdr:from>
    <xdr:ext cx="1388783" cy="1221708"/>
    <xdr:pic>
      <xdr:nvPicPr>
        <xdr:cNvPr id="136" name="Picture 19">
          <a:extLst>
            <a:ext uri="{FF2B5EF4-FFF2-40B4-BE49-F238E27FC236}">
              <a16:creationId xmlns:a16="http://schemas.microsoft.com/office/drawing/2014/main" id="{561412E9-493A-49FA-9911-22199D84CB0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747262" y="634410318"/>
          <a:ext cx="1388783" cy="1221708"/>
        </a:xfrm>
        <a:prstGeom prst="rect">
          <a:avLst/>
        </a:prstGeom>
      </xdr:spPr>
    </xdr:pic>
    <xdr:clientData/>
  </xdr:oneCellAnchor>
  <xdr:oneCellAnchor>
    <xdr:from>
      <xdr:col>9</xdr:col>
      <xdr:colOff>1336214</xdr:colOff>
      <xdr:row>150</xdr:row>
      <xdr:rowOff>434138</xdr:rowOff>
    </xdr:from>
    <xdr:ext cx="1157319" cy="1157319"/>
    <xdr:pic>
      <xdr:nvPicPr>
        <xdr:cNvPr id="137" name="Picture 136">
          <a:extLst>
            <a:ext uri="{FF2B5EF4-FFF2-40B4-BE49-F238E27FC236}">
              <a16:creationId xmlns:a16="http://schemas.microsoft.com/office/drawing/2014/main" id="{EAF5B5BA-889D-47C0-AB91-2FAA16029BBC}"/>
            </a:ext>
          </a:extLst>
        </xdr:cNvPr>
        <xdr:cNvPicPr>
          <a:picLocks noChangeAspect="1"/>
        </xdr:cNvPicPr>
      </xdr:nvPicPr>
      <xdr:blipFill>
        <a:blip xmlns:r="http://schemas.openxmlformats.org/officeDocument/2006/relationships" r:embed="rId7"/>
        <a:stretch>
          <a:fillRect/>
        </a:stretch>
      </xdr:blipFill>
      <xdr:spPr>
        <a:xfrm>
          <a:off x="9908714" y="636570788"/>
          <a:ext cx="1157319" cy="1157319"/>
        </a:xfrm>
        <a:prstGeom prst="rect">
          <a:avLst/>
        </a:prstGeom>
      </xdr:spPr>
    </xdr:pic>
    <xdr:clientData/>
  </xdr:oneCellAnchor>
  <xdr:oneCellAnchor>
    <xdr:from>
      <xdr:col>9</xdr:col>
      <xdr:colOff>895541</xdr:colOff>
      <xdr:row>69</xdr:row>
      <xdr:rowOff>325706</xdr:rowOff>
    </xdr:from>
    <xdr:ext cx="1944293" cy="1710396"/>
    <xdr:pic>
      <xdr:nvPicPr>
        <xdr:cNvPr id="138" name="Picture 19">
          <a:extLst>
            <a:ext uri="{FF2B5EF4-FFF2-40B4-BE49-F238E27FC236}">
              <a16:creationId xmlns:a16="http://schemas.microsoft.com/office/drawing/2014/main" id="{1D830EB8-6623-4706-9999-7C0FEF98D639}"/>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68041" y="668609231"/>
          <a:ext cx="1944293" cy="1710396"/>
        </a:xfrm>
        <a:prstGeom prst="rect">
          <a:avLst/>
        </a:prstGeom>
      </xdr:spPr>
    </xdr:pic>
    <xdr:clientData/>
  </xdr:oneCellAnchor>
  <xdr:oneCellAnchor>
    <xdr:from>
      <xdr:col>9</xdr:col>
      <xdr:colOff>1290494</xdr:colOff>
      <xdr:row>152</xdr:row>
      <xdr:rowOff>441758</xdr:rowOff>
    </xdr:from>
    <xdr:ext cx="1157319" cy="1157319"/>
    <xdr:pic>
      <xdr:nvPicPr>
        <xdr:cNvPr id="139" name="Picture 138">
          <a:extLst>
            <a:ext uri="{FF2B5EF4-FFF2-40B4-BE49-F238E27FC236}">
              <a16:creationId xmlns:a16="http://schemas.microsoft.com/office/drawing/2014/main" id="{2F0CF228-50A8-4516-948D-EFF41E7EC86A}"/>
            </a:ext>
          </a:extLst>
        </xdr:cNvPr>
        <xdr:cNvPicPr>
          <a:picLocks noChangeAspect="1"/>
        </xdr:cNvPicPr>
      </xdr:nvPicPr>
      <xdr:blipFill>
        <a:blip xmlns:r="http://schemas.openxmlformats.org/officeDocument/2006/relationships" r:embed="rId7"/>
        <a:stretch>
          <a:fillRect/>
        </a:stretch>
      </xdr:blipFill>
      <xdr:spPr>
        <a:xfrm>
          <a:off x="9862994" y="670868408"/>
          <a:ext cx="1157319" cy="1157319"/>
        </a:xfrm>
        <a:prstGeom prst="rect">
          <a:avLst/>
        </a:prstGeom>
      </xdr:spPr>
    </xdr:pic>
    <xdr:clientData/>
  </xdr:oneCellAnchor>
  <xdr:oneCellAnchor>
    <xdr:from>
      <xdr:col>9</xdr:col>
      <xdr:colOff>1250131</xdr:colOff>
      <xdr:row>272</xdr:row>
      <xdr:rowOff>422403</xdr:rowOff>
    </xdr:from>
    <xdr:ext cx="1215184" cy="1047570"/>
    <xdr:pic>
      <xdr:nvPicPr>
        <xdr:cNvPr id="140" name="Picture 139">
          <a:extLst>
            <a:ext uri="{FF2B5EF4-FFF2-40B4-BE49-F238E27FC236}">
              <a16:creationId xmlns:a16="http://schemas.microsoft.com/office/drawing/2014/main" id="{1AC61B98-EB7B-4DBE-A3AE-443AE39BF697}"/>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822631" y="672992178"/>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1275254</xdr:colOff>
      <xdr:row>153</xdr:row>
      <xdr:rowOff>365558</xdr:rowOff>
    </xdr:from>
    <xdr:ext cx="1157319" cy="1157319"/>
    <xdr:pic>
      <xdr:nvPicPr>
        <xdr:cNvPr id="141" name="Picture 140">
          <a:extLst>
            <a:ext uri="{FF2B5EF4-FFF2-40B4-BE49-F238E27FC236}">
              <a16:creationId xmlns:a16="http://schemas.microsoft.com/office/drawing/2014/main" id="{006A8023-283E-4958-BA9D-D5D425E8B35B}"/>
            </a:ext>
          </a:extLst>
        </xdr:cNvPr>
        <xdr:cNvPicPr>
          <a:picLocks noChangeAspect="1"/>
        </xdr:cNvPicPr>
      </xdr:nvPicPr>
      <xdr:blipFill>
        <a:blip xmlns:r="http://schemas.openxmlformats.org/officeDocument/2006/relationships" r:embed="rId7"/>
        <a:stretch>
          <a:fillRect/>
        </a:stretch>
      </xdr:blipFill>
      <xdr:spPr>
        <a:xfrm>
          <a:off x="9847754" y="681507833"/>
          <a:ext cx="1157319" cy="1157319"/>
        </a:xfrm>
        <a:prstGeom prst="rect">
          <a:avLst/>
        </a:prstGeom>
      </xdr:spPr>
    </xdr:pic>
    <xdr:clientData/>
  </xdr:oneCellAnchor>
  <xdr:oneCellAnchor>
    <xdr:from>
      <xdr:col>9</xdr:col>
      <xdr:colOff>1303471</xdr:colOff>
      <xdr:row>273</xdr:row>
      <xdr:rowOff>422402</xdr:rowOff>
    </xdr:from>
    <xdr:ext cx="1215184" cy="1047570"/>
    <xdr:pic>
      <xdr:nvPicPr>
        <xdr:cNvPr id="142" name="Picture 141">
          <a:extLst>
            <a:ext uri="{FF2B5EF4-FFF2-40B4-BE49-F238E27FC236}">
              <a16:creationId xmlns:a16="http://schemas.microsoft.com/office/drawing/2014/main" id="{EBFE671E-F4DF-4881-81A9-40E0CA3F560B}"/>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875971" y="683707802"/>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834581</xdr:colOff>
      <xdr:row>70</xdr:row>
      <xdr:rowOff>370156</xdr:rowOff>
    </xdr:from>
    <xdr:ext cx="1944293" cy="1710396"/>
    <xdr:pic>
      <xdr:nvPicPr>
        <xdr:cNvPr id="143" name="Picture 19">
          <a:extLst>
            <a:ext uri="{FF2B5EF4-FFF2-40B4-BE49-F238E27FC236}">
              <a16:creationId xmlns:a16="http://schemas.microsoft.com/office/drawing/2014/main" id="{C73813EE-AAD4-4722-B318-A5EF8CB48C6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07081" y="679369306"/>
          <a:ext cx="1944293" cy="1710396"/>
        </a:xfrm>
        <a:prstGeom prst="rect">
          <a:avLst/>
        </a:prstGeom>
      </xdr:spPr>
    </xdr:pic>
    <xdr:clientData/>
  </xdr:oneCellAnchor>
  <xdr:oneCellAnchor>
    <xdr:from>
      <xdr:col>9</xdr:col>
      <xdr:colOff>1035312</xdr:colOff>
      <xdr:row>200</xdr:row>
      <xdr:rowOff>496838</xdr:rowOff>
    </xdr:from>
    <xdr:ext cx="1759121" cy="1020722"/>
    <xdr:pic>
      <xdr:nvPicPr>
        <xdr:cNvPr id="144" name="Picture 143">
          <a:extLst>
            <a:ext uri="{FF2B5EF4-FFF2-40B4-BE49-F238E27FC236}">
              <a16:creationId xmlns:a16="http://schemas.microsoft.com/office/drawing/2014/main" id="{46DD8913-E329-4648-815D-5FE212620448}"/>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07812" y="68806848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1030527</xdr:colOff>
      <xdr:row>120</xdr:row>
      <xdr:rowOff>406202</xdr:rowOff>
    </xdr:from>
    <xdr:ext cx="1608672" cy="971393"/>
    <xdr:pic>
      <xdr:nvPicPr>
        <xdr:cNvPr id="145" name="Picture 144">
          <a:extLst>
            <a:ext uri="{FF2B5EF4-FFF2-40B4-BE49-F238E27FC236}">
              <a16:creationId xmlns:a16="http://schemas.microsoft.com/office/drawing/2014/main" id="{7A208D59-FA49-4AE5-946B-E6F06C537126}"/>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 t="16510" r="1908" b="17309"/>
        <a:stretch/>
      </xdr:blipFill>
      <xdr:spPr>
        <a:xfrm>
          <a:off x="9603027" y="690120977"/>
          <a:ext cx="1608672" cy="971393"/>
        </a:xfrm>
        <a:prstGeom prst="rect">
          <a:avLst/>
        </a:prstGeom>
      </xdr:spPr>
    </xdr:pic>
    <xdr:clientData/>
  </xdr:oneCellAnchor>
  <xdr:oneCellAnchor>
    <xdr:from>
      <xdr:col>9</xdr:col>
      <xdr:colOff>1340850</xdr:colOff>
      <xdr:row>338</xdr:row>
      <xdr:rowOff>520960</xdr:rowOff>
    </xdr:from>
    <xdr:ext cx="1162231" cy="720840"/>
    <xdr:pic>
      <xdr:nvPicPr>
        <xdr:cNvPr id="146" name="Picture 145">
          <a:extLst>
            <a:ext uri="{FF2B5EF4-FFF2-40B4-BE49-F238E27FC236}">
              <a16:creationId xmlns:a16="http://schemas.microsoft.com/office/drawing/2014/main" id="{18588F1C-F890-477B-8F0D-99821660A6C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913350" y="685949485"/>
          <a:ext cx="1162231" cy="720840"/>
        </a:xfrm>
        <a:prstGeom prst="rect">
          <a:avLst/>
        </a:prstGeom>
        <a:noFill/>
        <a:ln>
          <a:noFill/>
        </a:ln>
      </xdr:spPr>
    </xdr:pic>
    <xdr:clientData/>
  </xdr:oneCellAnchor>
  <xdr:oneCellAnchor>
    <xdr:from>
      <xdr:col>9</xdr:col>
      <xdr:colOff>1244774</xdr:colOff>
      <xdr:row>154</xdr:row>
      <xdr:rowOff>434137</xdr:rowOff>
    </xdr:from>
    <xdr:ext cx="1157319" cy="1157319"/>
    <xdr:pic>
      <xdr:nvPicPr>
        <xdr:cNvPr id="147" name="Picture 146">
          <a:extLst>
            <a:ext uri="{FF2B5EF4-FFF2-40B4-BE49-F238E27FC236}">
              <a16:creationId xmlns:a16="http://schemas.microsoft.com/office/drawing/2014/main" id="{409395A0-B9CD-4128-9D32-5A17C612CA23}"/>
            </a:ext>
          </a:extLst>
        </xdr:cNvPr>
        <xdr:cNvPicPr>
          <a:picLocks noChangeAspect="1"/>
        </xdr:cNvPicPr>
      </xdr:nvPicPr>
      <xdr:blipFill>
        <a:blip xmlns:r="http://schemas.openxmlformats.org/officeDocument/2006/relationships" r:embed="rId7"/>
        <a:stretch>
          <a:fillRect/>
        </a:stretch>
      </xdr:blipFill>
      <xdr:spPr>
        <a:xfrm>
          <a:off x="9817274" y="694435162"/>
          <a:ext cx="1157319" cy="1157319"/>
        </a:xfrm>
        <a:prstGeom prst="rect">
          <a:avLst/>
        </a:prstGeom>
      </xdr:spPr>
    </xdr:pic>
    <xdr:clientData/>
  </xdr:oneCellAnchor>
  <xdr:oneCellAnchor>
    <xdr:from>
      <xdr:col>9</xdr:col>
      <xdr:colOff>1196791</xdr:colOff>
      <xdr:row>274</xdr:row>
      <xdr:rowOff>430023</xdr:rowOff>
    </xdr:from>
    <xdr:ext cx="1215184" cy="1047570"/>
    <xdr:pic>
      <xdr:nvPicPr>
        <xdr:cNvPr id="148" name="Picture 147">
          <a:extLst>
            <a:ext uri="{FF2B5EF4-FFF2-40B4-BE49-F238E27FC236}">
              <a16:creationId xmlns:a16="http://schemas.microsoft.com/office/drawing/2014/main" id="{AF3DF9EE-DE84-4BAA-9435-3E0B6ECE0662}"/>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769291" y="696574173"/>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1218930</xdr:colOff>
      <xdr:row>339</xdr:row>
      <xdr:rowOff>566680</xdr:rowOff>
    </xdr:from>
    <xdr:ext cx="1162231" cy="720840"/>
    <xdr:pic>
      <xdr:nvPicPr>
        <xdr:cNvPr id="149" name="Picture 148">
          <a:extLst>
            <a:ext uri="{FF2B5EF4-FFF2-40B4-BE49-F238E27FC236}">
              <a16:creationId xmlns:a16="http://schemas.microsoft.com/office/drawing/2014/main" id="{8E593F95-CD8C-4FF0-A8D6-A2A6078D4FF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91430" y="698853955"/>
          <a:ext cx="1162231" cy="720840"/>
        </a:xfrm>
        <a:prstGeom prst="rect">
          <a:avLst/>
        </a:prstGeom>
        <a:noFill/>
        <a:ln>
          <a:noFill/>
        </a:ln>
      </xdr:spPr>
    </xdr:pic>
    <xdr:clientData/>
  </xdr:oneCellAnchor>
  <xdr:oneCellAnchor>
    <xdr:from>
      <xdr:col>9</xdr:col>
      <xdr:colOff>1086704</xdr:colOff>
      <xdr:row>15</xdr:row>
      <xdr:rowOff>401138</xdr:rowOff>
    </xdr:from>
    <xdr:ext cx="1458218" cy="1001059"/>
    <xdr:pic>
      <xdr:nvPicPr>
        <xdr:cNvPr id="150" name="Picture 149">
          <a:extLst>
            <a:ext uri="{FF2B5EF4-FFF2-40B4-BE49-F238E27FC236}">
              <a16:creationId xmlns:a16="http://schemas.microsoft.com/office/drawing/2014/main" id="{0998BCE6-0279-443A-B679-89DB1A577A91}"/>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9659204" y="692259038"/>
          <a:ext cx="1458218" cy="1001059"/>
        </a:xfrm>
        <a:prstGeom prst="rect">
          <a:avLst/>
        </a:prstGeom>
      </xdr:spPr>
    </xdr:pic>
    <xdr:clientData/>
  </xdr:oneCellAnchor>
  <xdr:twoCellAnchor editAs="oneCell">
    <xdr:from>
      <xdr:col>9</xdr:col>
      <xdr:colOff>1140353</xdr:colOff>
      <xdr:row>238</xdr:row>
      <xdr:rowOff>539217</xdr:rowOff>
    </xdr:from>
    <xdr:to>
      <xdr:col>9</xdr:col>
      <xdr:colOff>2497838</xdr:colOff>
      <xdr:row>238</xdr:row>
      <xdr:rowOff>1971575</xdr:rowOff>
    </xdr:to>
    <xdr:pic>
      <xdr:nvPicPr>
        <xdr:cNvPr id="151" name="Picture 150">
          <a:extLst>
            <a:ext uri="{FF2B5EF4-FFF2-40B4-BE49-F238E27FC236}">
              <a16:creationId xmlns:a16="http://schemas.microsoft.com/office/drawing/2014/main" id="{AFD168F0-9AEB-4BF7-976D-266FF7DC2D6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12853" y="700969617"/>
          <a:ext cx="1357485" cy="1432358"/>
        </a:xfrm>
        <a:prstGeom prst="rect">
          <a:avLst/>
        </a:prstGeom>
        <a:noFill/>
        <a:ln>
          <a:noFill/>
        </a:ln>
      </xdr:spPr>
    </xdr:pic>
    <xdr:clientData/>
  </xdr:twoCellAnchor>
  <xdr:oneCellAnchor>
    <xdr:from>
      <xdr:col>9</xdr:col>
      <xdr:colOff>1049883</xdr:colOff>
      <xdr:row>392</xdr:row>
      <xdr:rowOff>383170</xdr:rowOff>
    </xdr:from>
    <xdr:ext cx="1584567" cy="1411129"/>
    <xdr:pic>
      <xdr:nvPicPr>
        <xdr:cNvPr id="152" name="Picture 151">
          <a:extLst>
            <a:ext uri="{FF2B5EF4-FFF2-40B4-BE49-F238E27FC236}">
              <a16:creationId xmlns:a16="http://schemas.microsoft.com/office/drawing/2014/main" id="{8E9D457D-9CA8-47AF-9480-CD67A1A8ECF0}"/>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2110" r="16609"/>
        <a:stretch/>
      </xdr:blipFill>
      <xdr:spPr>
        <a:xfrm>
          <a:off x="9622383" y="702956695"/>
          <a:ext cx="1584567" cy="1411129"/>
        </a:xfrm>
        <a:prstGeom prst="rect">
          <a:avLst/>
        </a:prstGeom>
      </xdr:spPr>
    </xdr:pic>
    <xdr:clientData/>
  </xdr:oneCellAnchor>
  <xdr:twoCellAnchor editAs="oneCell">
    <xdr:from>
      <xdr:col>9</xdr:col>
      <xdr:colOff>862324</xdr:colOff>
      <xdr:row>36</xdr:row>
      <xdr:rowOff>436806</xdr:rowOff>
    </xdr:from>
    <xdr:to>
      <xdr:col>9</xdr:col>
      <xdr:colOff>2779698</xdr:colOff>
      <xdr:row>36</xdr:row>
      <xdr:rowOff>1421180</xdr:rowOff>
    </xdr:to>
    <xdr:pic>
      <xdr:nvPicPr>
        <xdr:cNvPr id="153" name="Picture 152">
          <a:extLst>
            <a:ext uri="{FF2B5EF4-FFF2-40B4-BE49-F238E27FC236}">
              <a16:creationId xmlns:a16="http://schemas.microsoft.com/office/drawing/2014/main" id="{BEC04C32-70F3-4DEE-AA83-EEC0140903F1}"/>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901324" y="704686956"/>
          <a:ext cx="984374" cy="1917374"/>
        </a:xfrm>
        <a:prstGeom prst="rect">
          <a:avLst/>
        </a:prstGeom>
      </xdr:spPr>
    </xdr:pic>
    <xdr:clientData/>
  </xdr:twoCellAnchor>
  <xdr:twoCellAnchor editAs="oneCell">
    <xdr:from>
      <xdr:col>9</xdr:col>
      <xdr:colOff>575923</xdr:colOff>
      <xdr:row>368</xdr:row>
      <xdr:rowOff>443744</xdr:rowOff>
    </xdr:from>
    <xdr:to>
      <xdr:col>9</xdr:col>
      <xdr:colOff>2524525</xdr:colOff>
      <xdr:row>368</xdr:row>
      <xdr:rowOff>1570987</xdr:rowOff>
    </xdr:to>
    <xdr:pic>
      <xdr:nvPicPr>
        <xdr:cNvPr id="154" name="Picture 153">
          <a:extLst>
            <a:ext uri="{FF2B5EF4-FFF2-40B4-BE49-F238E27FC236}">
              <a16:creationId xmlns:a16="http://schemas.microsoft.com/office/drawing/2014/main" id="{627BA86E-91AC-48E2-92AE-7B03CF032541}"/>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9148423" y="720162269"/>
          <a:ext cx="1948602" cy="1127243"/>
        </a:xfrm>
        <a:prstGeom prst="rect">
          <a:avLst/>
        </a:prstGeom>
      </xdr:spPr>
    </xdr:pic>
    <xdr:clientData/>
  </xdr:twoCellAnchor>
  <xdr:twoCellAnchor editAs="oneCell">
    <xdr:from>
      <xdr:col>9</xdr:col>
      <xdr:colOff>307645</xdr:colOff>
      <xdr:row>38</xdr:row>
      <xdr:rowOff>199005</xdr:rowOff>
    </xdr:from>
    <xdr:to>
      <xdr:col>9</xdr:col>
      <xdr:colOff>2696222</xdr:colOff>
      <xdr:row>38</xdr:row>
      <xdr:rowOff>1419724</xdr:rowOff>
    </xdr:to>
    <xdr:pic>
      <xdr:nvPicPr>
        <xdr:cNvPr id="155" name="Picture 154">
          <a:extLst>
            <a:ext uri="{FF2B5EF4-FFF2-40B4-BE49-F238E27FC236}">
              <a16:creationId xmlns:a16="http://schemas.microsoft.com/office/drawing/2014/main" id="{8E575A7A-B39C-4ADD-9B19-CDE9CD10DF23}"/>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464074" y="760052976"/>
          <a:ext cx="1220719" cy="2388577"/>
        </a:xfrm>
        <a:prstGeom prst="rect">
          <a:avLst/>
        </a:prstGeom>
      </xdr:spPr>
    </xdr:pic>
    <xdr:clientData/>
  </xdr:twoCellAnchor>
  <xdr:oneCellAnchor>
    <xdr:from>
      <xdr:col>9</xdr:col>
      <xdr:colOff>348593</xdr:colOff>
      <xdr:row>17</xdr:row>
      <xdr:rowOff>204788</xdr:rowOff>
    </xdr:from>
    <xdr:ext cx="2171366" cy="1342489"/>
    <xdr:pic>
      <xdr:nvPicPr>
        <xdr:cNvPr id="156" name="Picture 155">
          <a:extLst>
            <a:ext uri="{FF2B5EF4-FFF2-40B4-BE49-F238E27FC236}">
              <a16:creationId xmlns:a16="http://schemas.microsoft.com/office/drawing/2014/main" id="{E515735D-76E9-4CDF-82D2-E30A071055B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921093" y="764928938"/>
          <a:ext cx="2171366" cy="1342489"/>
        </a:xfrm>
        <a:prstGeom prst="rect">
          <a:avLst/>
        </a:prstGeom>
      </xdr:spPr>
    </xdr:pic>
    <xdr:clientData/>
  </xdr:oneCellAnchor>
  <xdr:oneCellAnchor>
    <xdr:from>
      <xdr:col>9</xdr:col>
      <xdr:colOff>586796</xdr:colOff>
      <xdr:row>156</xdr:row>
      <xdr:rowOff>463976</xdr:rowOff>
    </xdr:from>
    <xdr:ext cx="1654967" cy="1218490"/>
    <xdr:pic>
      <xdr:nvPicPr>
        <xdr:cNvPr id="157" name="Picture 156">
          <a:extLst>
            <a:ext uri="{FF2B5EF4-FFF2-40B4-BE49-F238E27FC236}">
              <a16:creationId xmlns:a16="http://schemas.microsoft.com/office/drawing/2014/main" id="{CCEE9A8C-168A-4613-AE8B-6B6DFFCCCF6C}"/>
            </a:ext>
          </a:extLst>
        </xdr:cNvPr>
        <xdr:cNvPicPr>
          <a:picLocks noChangeAspect="1"/>
        </xdr:cNvPicPr>
      </xdr:nvPicPr>
      <xdr:blipFill>
        <a:blip xmlns:r="http://schemas.openxmlformats.org/officeDocument/2006/relationships" r:embed="rId7"/>
        <a:stretch>
          <a:fillRect/>
        </a:stretch>
      </xdr:blipFill>
      <xdr:spPr>
        <a:xfrm>
          <a:off x="9159296" y="767331251"/>
          <a:ext cx="1654967" cy="1218490"/>
        </a:xfrm>
        <a:prstGeom prst="rect">
          <a:avLst/>
        </a:prstGeom>
      </xdr:spPr>
    </xdr:pic>
    <xdr:clientData/>
  </xdr:oneCellAnchor>
  <xdr:oneCellAnchor>
    <xdr:from>
      <xdr:col>9</xdr:col>
      <xdr:colOff>624590</xdr:colOff>
      <xdr:row>157</xdr:row>
      <xdr:rowOff>377663</xdr:rowOff>
    </xdr:from>
    <xdr:ext cx="1654967" cy="1218490"/>
    <xdr:pic>
      <xdr:nvPicPr>
        <xdr:cNvPr id="158" name="Picture 157">
          <a:extLst>
            <a:ext uri="{FF2B5EF4-FFF2-40B4-BE49-F238E27FC236}">
              <a16:creationId xmlns:a16="http://schemas.microsoft.com/office/drawing/2014/main" id="{E3D6A566-9AAB-4718-8548-3701FA58A171}"/>
            </a:ext>
          </a:extLst>
        </xdr:cNvPr>
        <xdr:cNvPicPr>
          <a:picLocks noChangeAspect="1"/>
        </xdr:cNvPicPr>
      </xdr:nvPicPr>
      <xdr:blipFill>
        <a:blip xmlns:r="http://schemas.openxmlformats.org/officeDocument/2006/relationships" r:embed="rId7"/>
        <a:stretch>
          <a:fillRect/>
        </a:stretch>
      </xdr:blipFill>
      <xdr:spPr>
        <a:xfrm>
          <a:off x="9197090" y="775817438"/>
          <a:ext cx="1654967" cy="1218490"/>
        </a:xfrm>
        <a:prstGeom prst="rect">
          <a:avLst/>
        </a:prstGeom>
      </xdr:spPr>
    </xdr:pic>
    <xdr:clientData/>
  </xdr:oneCellAnchor>
  <xdr:oneCellAnchor>
    <xdr:from>
      <xdr:col>9</xdr:col>
      <xdr:colOff>401420</xdr:colOff>
      <xdr:row>71</xdr:row>
      <xdr:rowOff>225880</xdr:rowOff>
    </xdr:from>
    <xdr:ext cx="1944293" cy="1710396"/>
    <xdr:pic>
      <xdr:nvPicPr>
        <xdr:cNvPr id="159" name="Picture 19">
          <a:extLst>
            <a:ext uri="{FF2B5EF4-FFF2-40B4-BE49-F238E27FC236}">
              <a16:creationId xmlns:a16="http://schemas.microsoft.com/office/drawing/2014/main" id="{7B7150F1-AFB4-4C95-B10E-CBA4152043A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8973920" y="773522530"/>
          <a:ext cx="1944293" cy="1710396"/>
        </a:xfrm>
        <a:prstGeom prst="rect">
          <a:avLst/>
        </a:prstGeom>
      </xdr:spPr>
    </xdr:pic>
    <xdr:clientData/>
  </xdr:oneCellAnchor>
  <xdr:oneCellAnchor>
    <xdr:from>
      <xdr:col>9</xdr:col>
      <xdr:colOff>423336</xdr:colOff>
      <xdr:row>319</xdr:row>
      <xdr:rowOff>414726</xdr:rowOff>
    </xdr:from>
    <xdr:ext cx="1886703" cy="1218129"/>
    <xdr:pic>
      <xdr:nvPicPr>
        <xdr:cNvPr id="160" name="Picture 159">
          <a:extLst>
            <a:ext uri="{FF2B5EF4-FFF2-40B4-BE49-F238E27FC236}">
              <a16:creationId xmlns:a16="http://schemas.microsoft.com/office/drawing/2014/main" id="{A40DE60E-35AA-42A6-9445-87C058E2C4C7}"/>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995836" y="780140751"/>
          <a:ext cx="1886703" cy="1218129"/>
        </a:xfrm>
        <a:prstGeom prst="rect">
          <a:avLst/>
        </a:prstGeom>
        <a:noFill/>
        <a:ln>
          <a:noFill/>
        </a:ln>
      </xdr:spPr>
    </xdr:pic>
    <xdr:clientData/>
  </xdr:oneCellAnchor>
  <xdr:oneCellAnchor>
    <xdr:from>
      <xdr:col>9</xdr:col>
      <xdr:colOff>781163</xdr:colOff>
      <xdr:row>277</xdr:row>
      <xdr:rowOff>339267</xdr:rowOff>
    </xdr:from>
    <xdr:ext cx="1215184" cy="1358615"/>
    <xdr:pic>
      <xdr:nvPicPr>
        <xdr:cNvPr id="161" name="Picture 160">
          <a:extLst>
            <a:ext uri="{FF2B5EF4-FFF2-40B4-BE49-F238E27FC236}">
              <a16:creationId xmlns:a16="http://schemas.microsoft.com/office/drawing/2014/main" id="{9ED84C7B-001E-4E71-A9AF-47E7A83BBC3C}"/>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353663" y="777922167"/>
          <a:ext cx="1215184" cy="13586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296999</xdr:colOff>
      <xdr:row>201</xdr:row>
      <xdr:rowOff>255382</xdr:rowOff>
    </xdr:from>
    <xdr:ext cx="2416591" cy="1402216"/>
    <xdr:pic>
      <xdr:nvPicPr>
        <xdr:cNvPr id="162" name="Picture 161">
          <a:extLst>
            <a:ext uri="{FF2B5EF4-FFF2-40B4-BE49-F238E27FC236}">
              <a16:creationId xmlns:a16="http://schemas.microsoft.com/office/drawing/2014/main" id="{52CC695B-4863-412D-BAF5-088A938DBD8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8869499" y="782124532"/>
          <a:ext cx="2416591" cy="14022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354126</xdr:colOff>
      <xdr:row>72</xdr:row>
      <xdr:rowOff>67633</xdr:rowOff>
    </xdr:from>
    <xdr:ext cx="1944293" cy="1710396"/>
    <xdr:pic>
      <xdr:nvPicPr>
        <xdr:cNvPr id="163" name="Picture 19">
          <a:extLst>
            <a:ext uri="{FF2B5EF4-FFF2-40B4-BE49-F238E27FC236}">
              <a16:creationId xmlns:a16="http://schemas.microsoft.com/office/drawing/2014/main" id="{138DCDDF-AB7A-41D5-A8A4-B93DE0C0955A}"/>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8926626" y="786223033"/>
          <a:ext cx="1944293" cy="1710396"/>
        </a:xfrm>
        <a:prstGeom prst="rect">
          <a:avLst/>
        </a:prstGeom>
      </xdr:spPr>
    </xdr:pic>
    <xdr:clientData/>
  </xdr:oneCellAnchor>
  <xdr:oneCellAnchor>
    <xdr:from>
      <xdr:col>9</xdr:col>
      <xdr:colOff>1265371</xdr:colOff>
      <xdr:row>278</xdr:row>
      <xdr:rowOff>400812</xdr:rowOff>
    </xdr:from>
    <xdr:ext cx="1215184" cy="1047570"/>
    <xdr:pic>
      <xdr:nvPicPr>
        <xdr:cNvPr id="164" name="Picture 163">
          <a:extLst>
            <a:ext uri="{FF2B5EF4-FFF2-40B4-BE49-F238E27FC236}">
              <a16:creationId xmlns:a16="http://schemas.microsoft.com/office/drawing/2014/main" id="{FCC26E69-6F3E-4400-B6D5-2E71034A8DAD}"/>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837871" y="790842462"/>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942406</xdr:colOff>
      <xdr:row>202</xdr:row>
      <xdr:rowOff>390157</xdr:rowOff>
    </xdr:from>
    <xdr:ext cx="1759121" cy="1020722"/>
    <xdr:pic>
      <xdr:nvPicPr>
        <xdr:cNvPr id="165" name="Picture 164">
          <a:extLst>
            <a:ext uri="{FF2B5EF4-FFF2-40B4-BE49-F238E27FC236}">
              <a16:creationId xmlns:a16="http://schemas.microsoft.com/office/drawing/2014/main" id="{1D0BB7D0-F62B-46DB-A2D1-921002E3627D}"/>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514906" y="795118057"/>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976900</xdr:colOff>
      <xdr:row>158</xdr:row>
      <xdr:rowOff>416070</xdr:rowOff>
    </xdr:from>
    <xdr:ext cx="1654967" cy="1218490"/>
    <xdr:pic>
      <xdr:nvPicPr>
        <xdr:cNvPr id="166" name="Picture 165">
          <a:extLst>
            <a:ext uri="{FF2B5EF4-FFF2-40B4-BE49-F238E27FC236}">
              <a16:creationId xmlns:a16="http://schemas.microsoft.com/office/drawing/2014/main" id="{5EA70B49-515B-4011-9E5C-4036E0340F5A}"/>
            </a:ext>
          </a:extLst>
        </xdr:cNvPr>
        <xdr:cNvPicPr>
          <a:picLocks noChangeAspect="1"/>
        </xdr:cNvPicPr>
      </xdr:nvPicPr>
      <xdr:blipFill>
        <a:blip xmlns:r="http://schemas.openxmlformats.org/officeDocument/2006/relationships" r:embed="rId7"/>
        <a:stretch>
          <a:fillRect/>
        </a:stretch>
      </xdr:blipFill>
      <xdr:spPr>
        <a:xfrm>
          <a:off x="9549400" y="788714595"/>
          <a:ext cx="1654967" cy="1218490"/>
        </a:xfrm>
        <a:prstGeom prst="rect">
          <a:avLst/>
        </a:prstGeom>
      </xdr:spPr>
    </xdr:pic>
    <xdr:clientData/>
  </xdr:oneCellAnchor>
  <xdr:oneCellAnchor>
    <xdr:from>
      <xdr:col>9</xdr:col>
      <xdr:colOff>1099652</xdr:colOff>
      <xdr:row>320</xdr:row>
      <xdr:rowOff>491818</xdr:rowOff>
    </xdr:from>
    <xdr:ext cx="1470753" cy="862250"/>
    <xdr:pic>
      <xdr:nvPicPr>
        <xdr:cNvPr id="167" name="Picture 166">
          <a:extLst>
            <a:ext uri="{FF2B5EF4-FFF2-40B4-BE49-F238E27FC236}">
              <a16:creationId xmlns:a16="http://schemas.microsoft.com/office/drawing/2014/main" id="{B2E7607F-125C-45CF-B5AD-F9D18F67DAD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672152" y="793076593"/>
          <a:ext cx="1470753" cy="862250"/>
        </a:xfrm>
        <a:prstGeom prst="rect">
          <a:avLst/>
        </a:prstGeom>
        <a:noFill/>
        <a:ln>
          <a:noFill/>
        </a:ln>
      </xdr:spPr>
    </xdr:pic>
    <xdr:clientData/>
  </xdr:oneCellAnchor>
  <xdr:oneCellAnchor>
    <xdr:from>
      <xdr:col>9</xdr:col>
      <xdr:colOff>976900</xdr:colOff>
      <xdr:row>159</xdr:row>
      <xdr:rowOff>356379</xdr:rowOff>
    </xdr:from>
    <xdr:ext cx="1654967" cy="1218490"/>
    <xdr:pic>
      <xdr:nvPicPr>
        <xdr:cNvPr id="168" name="Picture 167">
          <a:extLst>
            <a:ext uri="{FF2B5EF4-FFF2-40B4-BE49-F238E27FC236}">
              <a16:creationId xmlns:a16="http://schemas.microsoft.com/office/drawing/2014/main" id="{FD9E8E3C-7755-45F7-83D5-B417536941CC}"/>
            </a:ext>
          </a:extLst>
        </xdr:cNvPr>
        <xdr:cNvPicPr>
          <a:picLocks noChangeAspect="1"/>
        </xdr:cNvPicPr>
      </xdr:nvPicPr>
      <xdr:blipFill>
        <a:blip xmlns:r="http://schemas.openxmlformats.org/officeDocument/2006/relationships" r:embed="rId7"/>
        <a:stretch>
          <a:fillRect/>
        </a:stretch>
      </xdr:blipFill>
      <xdr:spPr>
        <a:xfrm>
          <a:off x="9549400" y="799370529"/>
          <a:ext cx="1654967" cy="1218490"/>
        </a:xfrm>
        <a:prstGeom prst="rect">
          <a:avLst/>
        </a:prstGeom>
      </xdr:spPr>
    </xdr:pic>
    <xdr:clientData/>
  </xdr:oneCellAnchor>
  <xdr:twoCellAnchor editAs="oneCell">
    <xdr:from>
      <xdr:col>9</xdr:col>
      <xdr:colOff>1170833</xdr:colOff>
      <xdr:row>240</xdr:row>
      <xdr:rowOff>478255</xdr:rowOff>
    </xdr:from>
    <xdr:to>
      <xdr:col>9</xdr:col>
      <xdr:colOff>2521968</xdr:colOff>
      <xdr:row>240</xdr:row>
      <xdr:rowOff>1916964</xdr:rowOff>
    </xdr:to>
    <xdr:pic>
      <xdr:nvPicPr>
        <xdr:cNvPr id="169" name="Picture 168">
          <a:extLst>
            <a:ext uri="{FF2B5EF4-FFF2-40B4-BE49-F238E27FC236}">
              <a16:creationId xmlns:a16="http://schemas.microsoft.com/office/drawing/2014/main" id="{5B463D0D-974C-410E-81EC-D4E7E08E173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43333" y="803778655"/>
          <a:ext cx="1351135" cy="1438709"/>
        </a:xfrm>
        <a:prstGeom prst="rect">
          <a:avLst/>
        </a:prstGeom>
        <a:noFill/>
        <a:ln>
          <a:noFill/>
        </a:ln>
      </xdr:spPr>
    </xdr:pic>
    <xdr:clientData/>
  </xdr:twoCellAnchor>
  <xdr:twoCellAnchor editAs="oneCell">
    <xdr:from>
      <xdr:col>9</xdr:col>
      <xdr:colOff>118456</xdr:colOff>
      <xdr:row>42</xdr:row>
      <xdr:rowOff>357077</xdr:rowOff>
    </xdr:from>
    <xdr:to>
      <xdr:col>9</xdr:col>
      <xdr:colOff>2088628</xdr:colOff>
      <xdr:row>42</xdr:row>
      <xdr:rowOff>1857818</xdr:rowOff>
    </xdr:to>
    <xdr:pic>
      <xdr:nvPicPr>
        <xdr:cNvPr id="170" name="Picture 169">
          <a:extLst>
            <a:ext uri="{FF2B5EF4-FFF2-40B4-BE49-F238E27FC236}">
              <a16:creationId xmlns:a16="http://schemas.microsoft.com/office/drawing/2014/main" id="{5FB764ED-7E5F-4470-8313-17D958066458}"/>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690956" y="810086852"/>
          <a:ext cx="1970172" cy="1500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980738</xdr:colOff>
      <xdr:row>114</xdr:row>
      <xdr:rowOff>488857</xdr:rowOff>
    </xdr:from>
    <xdr:to>
      <xdr:col>9</xdr:col>
      <xdr:colOff>2772519</xdr:colOff>
      <xdr:row>114</xdr:row>
      <xdr:rowOff>1744222</xdr:rowOff>
    </xdr:to>
    <xdr:pic>
      <xdr:nvPicPr>
        <xdr:cNvPr id="171" name="Picture 170">
          <a:extLst>
            <a:ext uri="{FF2B5EF4-FFF2-40B4-BE49-F238E27FC236}">
              <a16:creationId xmlns:a16="http://schemas.microsoft.com/office/drawing/2014/main" id="{10E0703C-7DCE-490D-8ECF-47EA3408206F}"/>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9553238" y="812361757"/>
          <a:ext cx="1791781" cy="1255365"/>
        </a:xfrm>
        <a:prstGeom prst="rect">
          <a:avLst/>
        </a:prstGeom>
      </xdr:spPr>
    </xdr:pic>
    <xdr:clientData/>
  </xdr:twoCellAnchor>
  <xdr:twoCellAnchor editAs="oneCell">
    <xdr:from>
      <xdr:col>9</xdr:col>
      <xdr:colOff>824223</xdr:colOff>
      <xdr:row>39</xdr:row>
      <xdr:rowOff>429185</xdr:rowOff>
    </xdr:from>
    <xdr:to>
      <xdr:col>9</xdr:col>
      <xdr:colOff>2741597</xdr:colOff>
      <xdr:row>39</xdr:row>
      <xdr:rowOff>1397684</xdr:rowOff>
    </xdr:to>
    <xdr:pic>
      <xdr:nvPicPr>
        <xdr:cNvPr id="172" name="Picture 171">
          <a:extLst>
            <a:ext uri="{FF2B5EF4-FFF2-40B4-BE49-F238E27FC236}">
              <a16:creationId xmlns:a16="http://schemas.microsoft.com/office/drawing/2014/main" id="{594CCA0E-B890-4F9E-B892-BFE132A47E6F}"/>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871160" y="813970773"/>
          <a:ext cx="968499" cy="1917374"/>
        </a:xfrm>
        <a:prstGeom prst="rect">
          <a:avLst/>
        </a:prstGeom>
      </xdr:spPr>
    </xdr:pic>
    <xdr:clientData/>
  </xdr:twoCellAnchor>
  <xdr:twoCellAnchor editAs="oneCell">
    <xdr:from>
      <xdr:col>9</xdr:col>
      <xdr:colOff>1061865</xdr:colOff>
      <xdr:row>43</xdr:row>
      <xdr:rowOff>406994</xdr:rowOff>
    </xdr:from>
    <xdr:to>
      <xdr:col>9</xdr:col>
      <xdr:colOff>2531661</xdr:colOff>
      <xdr:row>43</xdr:row>
      <xdr:rowOff>1517042</xdr:rowOff>
    </xdr:to>
    <xdr:pic>
      <xdr:nvPicPr>
        <xdr:cNvPr id="173" name="Picture 172">
          <a:extLst>
            <a:ext uri="{FF2B5EF4-FFF2-40B4-BE49-F238E27FC236}">
              <a16:creationId xmlns:a16="http://schemas.microsoft.com/office/drawing/2014/main" id="{F210B231-8D44-4681-95D7-CD82A97A1BDF}"/>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9634365" y="818709269"/>
          <a:ext cx="1469796" cy="1110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921308</xdr:colOff>
      <xdr:row>115</xdr:row>
      <xdr:rowOff>367965</xdr:rowOff>
    </xdr:from>
    <xdr:to>
      <xdr:col>9</xdr:col>
      <xdr:colOff>2716379</xdr:colOff>
      <xdr:row>115</xdr:row>
      <xdr:rowOff>1630163</xdr:rowOff>
    </xdr:to>
    <xdr:pic>
      <xdr:nvPicPr>
        <xdr:cNvPr id="174" name="Picture 173">
          <a:extLst>
            <a:ext uri="{FF2B5EF4-FFF2-40B4-BE49-F238E27FC236}">
              <a16:creationId xmlns:a16="http://schemas.microsoft.com/office/drawing/2014/main" id="{86A8857D-F504-488B-BB2A-0D88F2BF792A}"/>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9493808" y="820813365"/>
          <a:ext cx="1795071" cy="1262198"/>
        </a:xfrm>
        <a:prstGeom prst="rect">
          <a:avLst/>
        </a:prstGeom>
      </xdr:spPr>
    </xdr:pic>
    <xdr:clientData/>
  </xdr:twoCellAnchor>
  <xdr:twoCellAnchor editAs="oneCell">
    <xdr:from>
      <xdr:col>9</xdr:col>
      <xdr:colOff>847083</xdr:colOff>
      <xdr:row>40</xdr:row>
      <xdr:rowOff>436804</xdr:rowOff>
    </xdr:from>
    <xdr:to>
      <xdr:col>9</xdr:col>
      <xdr:colOff>2764457</xdr:colOff>
      <xdr:row>40</xdr:row>
      <xdr:rowOff>1421178</xdr:rowOff>
    </xdr:to>
    <xdr:pic>
      <xdr:nvPicPr>
        <xdr:cNvPr id="175" name="Picture 174">
          <a:extLst>
            <a:ext uri="{FF2B5EF4-FFF2-40B4-BE49-F238E27FC236}">
              <a16:creationId xmlns:a16="http://schemas.microsoft.com/office/drawing/2014/main" id="{20E75B19-188C-433A-A368-5C02BC583902}"/>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886083" y="822558829"/>
          <a:ext cx="984374" cy="1917374"/>
        </a:xfrm>
        <a:prstGeom prst="rect">
          <a:avLst/>
        </a:prstGeom>
      </xdr:spPr>
    </xdr:pic>
    <xdr:clientData/>
  </xdr:twoCellAnchor>
  <xdr:oneCellAnchor>
    <xdr:from>
      <xdr:col>9</xdr:col>
      <xdr:colOff>872681</xdr:colOff>
      <xdr:row>73</xdr:row>
      <xdr:rowOff>431115</xdr:rowOff>
    </xdr:from>
    <xdr:ext cx="1944293" cy="1710396"/>
    <xdr:pic>
      <xdr:nvPicPr>
        <xdr:cNvPr id="176" name="Picture 19">
          <a:extLst>
            <a:ext uri="{FF2B5EF4-FFF2-40B4-BE49-F238E27FC236}">
              <a16:creationId xmlns:a16="http://schemas.microsoft.com/office/drawing/2014/main" id="{F2E26C89-4470-4D93-9DE7-3682EF3558D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45181" y="827305890"/>
          <a:ext cx="1944293" cy="1710396"/>
        </a:xfrm>
        <a:prstGeom prst="rect">
          <a:avLst/>
        </a:prstGeom>
      </xdr:spPr>
    </xdr:pic>
    <xdr:clientData/>
  </xdr:oneCellAnchor>
  <xdr:oneCellAnchor>
    <xdr:from>
      <xdr:col>9</xdr:col>
      <xdr:colOff>1015000</xdr:colOff>
      <xdr:row>160</xdr:row>
      <xdr:rowOff>393211</xdr:rowOff>
    </xdr:from>
    <xdr:ext cx="1654967" cy="1218490"/>
    <xdr:pic>
      <xdr:nvPicPr>
        <xdr:cNvPr id="177" name="Picture 176">
          <a:extLst>
            <a:ext uri="{FF2B5EF4-FFF2-40B4-BE49-F238E27FC236}">
              <a16:creationId xmlns:a16="http://schemas.microsoft.com/office/drawing/2014/main" id="{A518413A-6CD1-4631-8C74-9FAEEAC3ADA4}"/>
            </a:ext>
          </a:extLst>
        </xdr:cNvPr>
        <xdr:cNvPicPr>
          <a:picLocks noChangeAspect="1"/>
        </xdr:cNvPicPr>
      </xdr:nvPicPr>
      <xdr:blipFill>
        <a:blip xmlns:r="http://schemas.openxmlformats.org/officeDocument/2006/relationships" r:embed="rId7"/>
        <a:stretch>
          <a:fillRect/>
        </a:stretch>
      </xdr:blipFill>
      <xdr:spPr>
        <a:xfrm>
          <a:off x="9587500" y="829411111"/>
          <a:ext cx="1654967" cy="1218490"/>
        </a:xfrm>
        <a:prstGeom prst="rect">
          <a:avLst/>
        </a:prstGeom>
      </xdr:spPr>
    </xdr:pic>
    <xdr:clientData/>
  </xdr:oneCellAnchor>
  <xdr:oneCellAnchor>
    <xdr:from>
      <xdr:col>9</xdr:col>
      <xdr:colOff>386992</xdr:colOff>
      <xdr:row>279</xdr:row>
      <xdr:rowOff>155010</xdr:rowOff>
    </xdr:from>
    <xdr:ext cx="1864371" cy="1607213"/>
    <xdr:pic>
      <xdr:nvPicPr>
        <xdr:cNvPr id="178" name="Picture 177">
          <a:extLst>
            <a:ext uri="{FF2B5EF4-FFF2-40B4-BE49-F238E27FC236}">
              <a16:creationId xmlns:a16="http://schemas.microsoft.com/office/drawing/2014/main" id="{D7A8B70C-250F-49FA-8EBF-E40144356C59}"/>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8959492" y="831316035"/>
          <a:ext cx="1864371" cy="1607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473124</xdr:colOff>
      <xdr:row>340</xdr:row>
      <xdr:rowOff>207801</xdr:rowOff>
    </xdr:from>
    <xdr:ext cx="1864831" cy="1387946"/>
    <xdr:pic>
      <xdr:nvPicPr>
        <xdr:cNvPr id="179" name="Picture 178">
          <a:extLst>
            <a:ext uri="{FF2B5EF4-FFF2-40B4-BE49-F238E27FC236}">
              <a16:creationId xmlns:a16="http://schemas.microsoft.com/office/drawing/2014/main" id="{D89E2936-8E96-494F-A8E4-9934A6AFF12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045624" y="833511951"/>
          <a:ext cx="1864831" cy="1387946"/>
        </a:xfrm>
        <a:prstGeom prst="rect">
          <a:avLst/>
        </a:prstGeom>
        <a:noFill/>
        <a:ln>
          <a:noFill/>
        </a:ln>
      </xdr:spPr>
    </xdr:pic>
    <xdr:clientData/>
  </xdr:oneCellAnchor>
  <xdr:oneCellAnchor>
    <xdr:from>
      <xdr:col>9</xdr:col>
      <xdr:colOff>1016692</xdr:colOff>
      <xdr:row>203</xdr:row>
      <xdr:rowOff>411008</xdr:rowOff>
    </xdr:from>
    <xdr:ext cx="1689685" cy="980436"/>
    <xdr:pic>
      <xdr:nvPicPr>
        <xdr:cNvPr id="180" name="Picture 179">
          <a:extLst>
            <a:ext uri="{FF2B5EF4-FFF2-40B4-BE49-F238E27FC236}">
              <a16:creationId xmlns:a16="http://schemas.microsoft.com/office/drawing/2014/main" id="{3F717B48-D727-4C0B-A024-4151A5BE6898}"/>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3043" t="24471" r="3629" b="21405"/>
        <a:stretch/>
      </xdr:blipFill>
      <xdr:spPr bwMode="auto">
        <a:xfrm>
          <a:off x="9589192" y="835858283"/>
          <a:ext cx="1689685" cy="980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1269893</xdr:colOff>
      <xdr:row>242</xdr:row>
      <xdr:rowOff>457090</xdr:rowOff>
    </xdr:from>
    <xdr:to>
      <xdr:col>9</xdr:col>
      <xdr:colOff>2627378</xdr:colOff>
      <xdr:row>242</xdr:row>
      <xdr:rowOff>1898124</xdr:rowOff>
    </xdr:to>
    <xdr:pic>
      <xdr:nvPicPr>
        <xdr:cNvPr id="181" name="Picture 180">
          <a:extLst>
            <a:ext uri="{FF2B5EF4-FFF2-40B4-BE49-F238E27FC236}">
              <a16:creationId xmlns:a16="http://schemas.microsoft.com/office/drawing/2014/main" id="{A740F14A-5728-42E9-92B4-1E6AD1BDE3B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42393" y="838047490"/>
          <a:ext cx="1357485" cy="1441034"/>
        </a:xfrm>
        <a:prstGeom prst="rect">
          <a:avLst/>
        </a:prstGeom>
        <a:noFill/>
        <a:ln>
          <a:noFill/>
        </a:ln>
      </xdr:spPr>
    </xdr:pic>
    <xdr:clientData/>
  </xdr:twoCellAnchor>
  <xdr:oneCellAnchor>
    <xdr:from>
      <xdr:col>9</xdr:col>
      <xdr:colOff>1340477</xdr:colOff>
      <xdr:row>393</xdr:row>
      <xdr:rowOff>424000</xdr:rowOff>
    </xdr:from>
    <xdr:ext cx="1221587" cy="948997"/>
    <xdr:pic>
      <xdr:nvPicPr>
        <xdr:cNvPr id="182" name="Picture 181">
          <a:extLst>
            <a:ext uri="{FF2B5EF4-FFF2-40B4-BE49-F238E27FC236}">
              <a16:creationId xmlns:a16="http://schemas.microsoft.com/office/drawing/2014/main" id="{D14D5D0F-B614-416A-B2BE-7D864CDE8194}"/>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2110" r="16609"/>
        <a:stretch/>
      </xdr:blipFill>
      <xdr:spPr>
        <a:xfrm>
          <a:off x="9912977" y="840157525"/>
          <a:ext cx="1221587" cy="948997"/>
        </a:xfrm>
        <a:prstGeom prst="rect">
          <a:avLst/>
        </a:prstGeom>
      </xdr:spPr>
    </xdr:pic>
    <xdr:clientData/>
  </xdr:oneCellAnchor>
  <xdr:twoCellAnchor editAs="oneCell">
    <xdr:from>
      <xdr:col>9</xdr:col>
      <xdr:colOff>1216553</xdr:colOff>
      <xdr:row>243</xdr:row>
      <xdr:rowOff>480807</xdr:rowOff>
    </xdr:from>
    <xdr:to>
      <xdr:col>9</xdr:col>
      <xdr:colOff>2574038</xdr:colOff>
      <xdr:row>243</xdr:row>
      <xdr:rowOff>1913776</xdr:rowOff>
    </xdr:to>
    <xdr:pic>
      <xdr:nvPicPr>
        <xdr:cNvPr id="183" name="Picture 182">
          <a:extLst>
            <a:ext uri="{FF2B5EF4-FFF2-40B4-BE49-F238E27FC236}">
              <a16:creationId xmlns:a16="http://schemas.microsoft.com/office/drawing/2014/main" id="{A379E618-2DAB-4820-A75C-897C2F7B7D8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89053" y="857359332"/>
          <a:ext cx="1357485" cy="1432969"/>
        </a:xfrm>
        <a:prstGeom prst="rect">
          <a:avLst/>
        </a:prstGeom>
        <a:noFill/>
        <a:ln>
          <a:noFill/>
        </a:ln>
      </xdr:spPr>
    </xdr:pic>
    <xdr:clientData/>
  </xdr:twoCellAnchor>
  <xdr:oneCellAnchor>
    <xdr:from>
      <xdr:col>9</xdr:col>
      <xdr:colOff>926021</xdr:colOff>
      <xdr:row>74</xdr:row>
      <xdr:rowOff>377777</xdr:rowOff>
    </xdr:from>
    <xdr:ext cx="1944293" cy="1710396"/>
    <xdr:pic>
      <xdr:nvPicPr>
        <xdr:cNvPr id="184" name="Picture 19">
          <a:extLst>
            <a:ext uri="{FF2B5EF4-FFF2-40B4-BE49-F238E27FC236}">
              <a16:creationId xmlns:a16="http://schemas.microsoft.com/office/drawing/2014/main" id="{CBDD2283-8EED-4DE5-A114-B4AEAC63C601}"/>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98521" y="848683802"/>
          <a:ext cx="1944293" cy="1710396"/>
        </a:xfrm>
        <a:prstGeom prst="rect">
          <a:avLst/>
        </a:prstGeom>
      </xdr:spPr>
    </xdr:pic>
    <xdr:clientData/>
  </xdr:oneCellAnchor>
  <xdr:oneCellAnchor>
    <xdr:from>
      <xdr:col>9</xdr:col>
      <xdr:colOff>969280</xdr:colOff>
      <xdr:row>161</xdr:row>
      <xdr:rowOff>377970</xdr:rowOff>
    </xdr:from>
    <xdr:ext cx="1654967" cy="1218490"/>
    <xdr:pic>
      <xdr:nvPicPr>
        <xdr:cNvPr id="185" name="Picture 184">
          <a:extLst>
            <a:ext uri="{FF2B5EF4-FFF2-40B4-BE49-F238E27FC236}">
              <a16:creationId xmlns:a16="http://schemas.microsoft.com/office/drawing/2014/main" id="{86E854A4-700F-4854-8E0E-61526E902D1E}"/>
            </a:ext>
          </a:extLst>
        </xdr:cNvPr>
        <xdr:cNvPicPr>
          <a:picLocks noChangeAspect="1"/>
        </xdr:cNvPicPr>
      </xdr:nvPicPr>
      <xdr:blipFill>
        <a:blip xmlns:r="http://schemas.openxmlformats.org/officeDocument/2006/relationships" r:embed="rId7"/>
        <a:stretch>
          <a:fillRect/>
        </a:stretch>
      </xdr:blipFill>
      <xdr:spPr>
        <a:xfrm>
          <a:off x="9541780" y="850827120"/>
          <a:ext cx="1654967" cy="1218490"/>
        </a:xfrm>
        <a:prstGeom prst="rect">
          <a:avLst/>
        </a:prstGeom>
      </xdr:spPr>
    </xdr:pic>
    <xdr:clientData/>
  </xdr:oneCellAnchor>
  <xdr:oneCellAnchor>
    <xdr:from>
      <xdr:col>9</xdr:col>
      <xdr:colOff>1204411</xdr:colOff>
      <xdr:row>280</xdr:row>
      <xdr:rowOff>430022</xdr:rowOff>
    </xdr:from>
    <xdr:ext cx="1215184" cy="1047570"/>
    <xdr:pic>
      <xdr:nvPicPr>
        <xdr:cNvPr id="186" name="Picture 185">
          <a:extLst>
            <a:ext uri="{FF2B5EF4-FFF2-40B4-BE49-F238E27FC236}">
              <a16:creationId xmlns:a16="http://schemas.microsoft.com/office/drawing/2014/main" id="{61749076-3F6E-4E2E-B71A-E02C9892849F}"/>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776911" y="853022297"/>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1164960</xdr:colOff>
      <xdr:row>341</xdr:row>
      <xdr:rowOff>579894</xdr:rowOff>
    </xdr:from>
    <xdr:ext cx="1422571" cy="663933"/>
    <xdr:pic>
      <xdr:nvPicPr>
        <xdr:cNvPr id="187" name="Picture 186">
          <a:extLst>
            <a:ext uri="{FF2B5EF4-FFF2-40B4-BE49-F238E27FC236}">
              <a16:creationId xmlns:a16="http://schemas.microsoft.com/office/drawing/2014/main" id="{D085D233-65E7-4DB6-87D5-B8DF99964B74}"/>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37460" y="855315294"/>
          <a:ext cx="1422571" cy="663933"/>
        </a:xfrm>
        <a:prstGeom prst="rect">
          <a:avLst/>
        </a:prstGeom>
        <a:noFill/>
        <a:ln>
          <a:noFill/>
        </a:ln>
      </xdr:spPr>
    </xdr:pic>
    <xdr:clientData/>
  </xdr:oneCellAnchor>
  <xdr:oneCellAnchor>
    <xdr:from>
      <xdr:col>9</xdr:col>
      <xdr:colOff>1264277</xdr:colOff>
      <xdr:row>394</xdr:row>
      <xdr:rowOff>462100</xdr:rowOff>
    </xdr:from>
    <xdr:ext cx="1221587" cy="948997"/>
    <xdr:pic>
      <xdr:nvPicPr>
        <xdr:cNvPr id="188" name="Picture 187">
          <a:extLst>
            <a:ext uri="{FF2B5EF4-FFF2-40B4-BE49-F238E27FC236}">
              <a16:creationId xmlns:a16="http://schemas.microsoft.com/office/drawing/2014/main" id="{5617F080-696F-4E90-A8EA-9AEDF33E978F}"/>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2110" r="16609"/>
        <a:stretch/>
      </xdr:blipFill>
      <xdr:spPr>
        <a:xfrm>
          <a:off x="9836777" y="859483750"/>
          <a:ext cx="1221587" cy="948997"/>
        </a:xfrm>
        <a:prstGeom prst="rect">
          <a:avLst/>
        </a:prstGeom>
      </xdr:spPr>
    </xdr:pic>
    <xdr:clientData/>
  </xdr:oneCellAnchor>
  <xdr:oneCellAnchor>
    <xdr:from>
      <xdr:col>9</xdr:col>
      <xdr:colOff>653308</xdr:colOff>
      <xdr:row>396</xdr:row>
      <xdr:rowOff>377089</xdr:rowOff>
    </xdr:from>
    <xdr:ext cx="1553458" cy="1342489"/>
    <xdr:pic>
      <xdr:nvPicPr>
        <xdr:cNvPr id="189" name="Picture 188">
          <a:extLst>
            <a:ext uri="{FF2B5EF4-FFF2-40B4-BE49-F238E27FC236}">
              <a16:creationId xmlns:a16="http://schemas.microsoft.com/office/drawing/2014/main" id="{D011860B-4FCC-4AFF-A3DD-7E62E5C5A78D}"/>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2110" r="16609"/>
        <a:stretch/>
      </xdr:blipFill>
      <xdr:spPr>
        <a:xfrm>
          <a:off x="9225808" y="887259364"/>
          <a:ext cx="1553458" cy="1342489"/>
        </a:xfrm>
        <a:prstGeom prst="rect">
          <a:avLst/>
        </a:prstGeom>
      </xdr:spPr>
    </xdr:pic>
    <xdr:clientData/>
  </xdr:oneCellAnchor>
  <xdr:twoCellAnchor editAs="oneCell">
    <xdr:from>
      <xdr:col>9</xdr:col>
      <xdr:colOff>785199</xdr:colOff>
      <xdr:row>245</xdr:row>
      <xdr:rowOff>398296</xdr:rowOff>
    </xdr:from>
    <xdr:to>
      <xdr:col>9</xdr:col>
      <xdr:colOff>2136334</xdr:colOff>
      <xdr:row>245</xdr:row>
      <xdr:rowOff>1821130</xdr:rowOff>
    </xdr:to>
    <xdr:pic>
      <xdr:nvPicPr>
        <xdr:cNvPr id="190" name="Picture 189">
          <a:extLst>
            <a:ext uri="{FF2B5EF4-FFF2-40B4-BE49-F238E27FC236}">
              <a16:creationId xmlns:a16="http://schemas.microsoft.com/office/drawing/2014/main" id="{E85EBF65-0647-4052-97A9-EAC49B869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57699" y="889423696"/>
          <a:ext cx="1351135" cy="1422834"/>
        </a:xfrm>
        <a:prstGeom prst="rect">
          <a:avLst/>
        </a:prstGeom>
        <a:noFill/>
        <a:ln>
          <a:noFill/>
        </a:ln>
      </xdr:spPr>
    </xdr:pic>
    <xdr:clientData/>
  </xdr:twoCellAnchor>
  <xdr:oneCellAnchor>
    <xdr:from>
      <xdr:col>9</xdr:col>
      <xdr:colOff>910781</xdr:colOff>
      <xdr:row>75</xdr:row>
      <xdr:rowOff>309195</xdr:rowOff>
    </xdr:from>
    <xdr:ext cx="1944293" cy="1710396"/>
    <xdr:pic>
      <xdr:nvPicPr>
        <xdr:cNvPr id="191" name="Picture 19">
          <a:extLst>
            <a:ext uri="{FF2B5EF4-FFF2-40B4-BE49-F238E27FC236}">
              <a16:creationId xmlns:a16="http://schemas.microsoft.com/office/drawing/2014/main" id="{3F84A521-D54E-41A8-8187-38E912837701}"/>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83281" y="861473970"/>
          <a:ext cx="1944293" cy="1710396"/>
        </a:xfrm>
        <a:prstGeom prst="rect">
          <a:avLst/>
        </a:prstGeom>
      </xdr:spPr>
    </xdr:pic>
    <xdr:clientData/>
  </xdr:oneCellAnchor>
  <xdr:oneCellAnchor>
    <xdr:from>
      <xdr:col>9</xdr:col>
      <xdr:colOff>1045480</xdr:colOff>
      <xdr:row>162</xdr:row>
      <xdr:rowOff>394481</xdr:rowOff>
    </xdr:from>
    <xdr:ext cx="1654967" cy="1218490"/>
    <xdr:pic>
      <xdr:nvPicPr>
        <xdr:cNvPr id="192" name="Picture 191">
          <a:extLst>
            <a:ext uri="{FF2B5EF4-FFF2-40B4-BE49-F238E27FC236}">
              <a16:creationId xmlns:a16="http://schemas.microsoft.com/office/drawing/2014/main" id="{7A9C8313-77C9-4A77-A5EA-D86C93F19911}"/>
            </a:ext>
          </a:extLst>
        </xdr:cNvPr>
        <xdr:cNvPicPr>
          <a:picLocks noChangeAspect="1"/>
        </xdr:cNvPicPr>
      </xdr:nvPicPr>
      <xdr:blipFill>
        <a:blip xmlns:r="http://schemas.openxmlformats.org/officeDocument/2006/relationships" r:embed="rId7"/>
        <a:stretch>
          <a:fillRect/>
        </a:stretch>
      </xdr:blipFill>
      <xdr:spPr>
        <a:xfrm>
          <a:off x="9617980" y="863702381"/>
          <a:ext cx="1654967" cy="1218490"/>
        </a:xfrm>
        <a:prstGeom prst="rect">
          <a:avLst/>
        </a:prstGeom>
      </xdr:spPr>
    </xdr:pic>
    <xdr:clientData/>
  </xdr:oneCellAnchor>
  <xdr:oneCellAnchor>
    <xdr:from>
      <xdr:col>9</xdr:col>
      <xdr:colOff>1172580</xdr:colOff>
      <xdr:row>342</xdr:row>
      <xdr:rowOff>678954</xdr:rowOff>
    </xdr:from>
    <xdr:ext cx="1422571" cy="663933"/>
    <xdr:pic>
      <xdr:nvPicPr>
        <xdr:cNvPr id="193" name="Picture 192">
          <a:extLst>
            <a:ext uri="{FF2B5EF4-FFF2-40B4-BE49-F238E27FC236}">
              <a16:creationId xmlns:a16="http://schemas.microsoft.com/office/drawing/2014/main" id="{65F9EDD2-4ADC-4139-9F50-E51C76C93831}"/>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45080" y="868273104"/>
          <a:ext cx="1422571" cy="663933"/>
        </a:xfrm>
        <a:prstGeom prst="rect">
          <a:avLst/>
        </a:prstGeom>
        <a:noFill/>
        <a:ln>
          <a:noFill/>
        </a:ln>
      </xdr:spPr>
    </xdr:pic>
    <xdr:clientData/>
  </xdr:oneCellAnchor>
  <xdr:oneCellAnchor>
    <xdr:from>
      <xdr:col>9</xdr:col>
      <xdr:colOff>1280611</xdr:colOff>
      <xdr:row>281</xdr:row>
      <xdr:rowOff>468121</xdr:rowOff>
    </xdr:from>
    <xdr:ext cx="1215184" cy="1047570"/>
    <xdr:pic>
      <xdr:nvPicPr>
        <xdr:cNvPr id="194" name="Picture 193">
          <a:extLst>
            <a:ext uri="{FF2B5EF4-FFF2-40B4-BE49-F238E27FC236}">
              <a16:creationId xmlns:a16="http://schemas.microsoft.com/office/drawing/2014/main" id="{197C3936-4974-4878-BDBE-71BBFF6A3DBC}"/>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853111" y="865919146"/>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1047171</xdr:colOff>
      <xdr:row>204</xdr:row>
      <xdr:rowOff>403387</xdr:rowOff>
    </xdr:from>
    <xdr:ext cx="1689685" cy="980436"/>
    <xdr:pic>
      <xdr:nvPicPr>
        <xdr:cNvPr id="195" name="Picture 194">
          <a:extLst>
            <a:ext uri="{FF2B5EF4-FFF2-40B4-BE49-F238E27FC236}">
              <a16:creationId xmlns:a16="http://schemas.microsoft.com/office/drawing/2014/main" id="{03208125-89AA-4255-A04E-1A7E4ECEEACF}"/>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3043" t="24471" r="3629" b="21405"/>
        <a:stretch/>
      </xdr:blipFill>
      <xdr:spPr bwMode="auto">
        <a:xfrm>
          <a:off x="9619671" y="870140662"/>
          <a:ext cx="1689685" cy="980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1140353</xdr:colOff>
      <xdr:row>244</xdr:row>
      <xdr:rowOff>447776</xdr:rowOff>
    </xdr:from>
    <xdr:to>
      <xdr:col>9</xdr:col>
      <xdr:colOff>2497838</xdr:colOff>
      <xdr:row>244</xdr:row>
      <xdr:rowOff>1873784</xdr:rowOff>
    </xdr:to>
    <xdr:pic>
      <xdr:nvPicPr>
        <xdr:cNvPr id="196" name="Picture 195">
          <a:extLst>
            <a:ext uri="{FF2B5EF4-FFF2-40B4-BE49-F238E27FC236}">
              <a16:creationId xmlns:a16="http://schemas.microsoft.com/office/drawing/2014/main" id="{2606D5E8-065C-4BAA-A40D-34FEA57D9FF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12853" y="872328176"/>
          <a:ext cx="1357485" cy="1426008"/>
        </a:xfrm>
        <a:prstGeom prst="rect">
          <a:avLst/>
        </a:prstGeom>
        <a:noFill/>
        <a:ln>
          <a:noFill/>
        </a:ln>
      </xdr:spPr>
    </xdr:pic>
    <xdr:clientData/>
  </xdr:twoCellAnchor>
  <xdr:oneCellAnchor>
    <xdr:from>
      <xdr:col>9</xdr:col>
      <xdr:colOff>1270727</xdr:colOff>
      <xdr:row>395</xdr:row>
      <xdr:rowOff>384210</xdr:rowOff>
    </xdr:from>
    <xdr:ext cx="1273053" cy="1100162"/>
    <xdr:pic>
      <xdr:nvPicPr>
        <xdr:cNvPr id="197" name="Picture 196">
          <a:extLst>
            <a:ext uri="{FF2B5EF4-FFF2-40B4-BE49-F238E27FC236}">
              <a16:creationId xmlns:a16="http://schemas.microsoft.com/office/drawing/2014/main" id="{0D4F36A0-700E-4E94-AAD3-B53828B7E43E}"/>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2110" r="16609"/>
        <a:stretch/>
      </xdr:blipFill>
      <xdr:spPr>
        <a:xfrm>
          <a:off x="9843227" y="874407735"/>
          <a:ext cx="1273053" cy="1100162"/>
        </a:xfrm>
        <a:prstGeom prst="rect">
          <a:avLst/>
        </a:prstGeom>
      </xdr:spPr>
    </xdr:pic>
    <xdr:clientData/>
  </xdr:oneCellAnchor>
  <xdr:oneCellAnchor>
    <xdr:from>
      <xdr:col>9</xdr:col>
      <xdr:colOff>872681</xdr:colOff>
      <xdr:row>76</xdr:row>
      <xdr:rowOff>348565</xdr:rowOff>
    </xdr:from>
    <xdr:ext cx="1944293" cy="1710396"/>
    <xdr:pic>
      <xdr:nvPicPr>
        <xdr:cNvPr id="198" name="Picture 19">
          <a:extLst>
            <a:ext uri="{FF2B5EF4-FFF2-40B4-BE49-F238E27FC236}">
              <a16:creationId xmlns:a16="http://schemas.microsoft.com/office/drawing/2014/main" id="{0381B0EC-1209-4DA0-B365-EA27753D0FD9}"/>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445181" y="876515215"/>
          <a:ext cx="1944293" cy="1710396"/>
        </a:xfrm>
        <a:prstGeom prst="rect">
          <a:avLst/>
        </a:prstGeom>
      </xdr:spPr>
    </xdr:pic>
    <xdr:clientData/>
  </xdr:oneCellAnchor>
  <xdr:oneCellAnchor>
    <xdr:from>
      <xdr:col>9</xdr:col>
      <xdr:colOff>1007380</xdr:colOff>
      <xdr:row>163</xdr:row>
      <xdr:rowOff>394481</xdr:rowOff>
    </xdr:from>
    <xdr:ext cx="1654967" cy="1218490"/>
    <xdr:pic>
      <xdr:nvPicPr>
        <xdr:cNvPr id="199" name="Picture 198">
          <a:extLst>
            <a:ext uri="{FF2B5EF4-FFF2-40B4-BE49-F238E27FC236}">
              <a16:creationId xmlns:a16="http://schemas.microsoft.com/office/drawing/2014/main" id="{43D0D472-521A-4D65-9026-54BBFA03AB65}"/>
            </a:ext>
          </a:extLst>
        </xdr:cNvPr>
        <xdr:cNvPicPr>
          <a:picLocks noChangeAspect="1"/>
        </xdr:cNvPicPr>
      </xdr:nvPicPr>
      <xdr:blipFill>
        <a:blip xmlns:r="http://schemas.openxmlformats.org/officeDocument/2006/relationships" r:embed="rId7"/>
        <a:stretch>
          <a:fillRect/>
        </a:stretch>
      </xdr:blipFill>
      <xdr:spPr>
        <a:xfrm>
          <a:off x="9579880" y="878704256"/>
          <a:ext cx="1654967" cy="1218490"/>
        </a:xfrm>
        <a:prstGeom prst="rect">
          <a:avLst/>
        </a:prstGeom>
      </xdr:spPr>
    </xdr:pic>
    <xdr:clientData/>
  </xdr:oneCellAnchor>
  <xdr:oneCellAnchor>
    <xdr:from>
      <xdr:col>9</xdr:col>
      <xdr:colOff>555369</xdr:colOff>
      <xdr:row>343</xdr:row>
      <xdr:rowOff>417507</xdr:rowOff>
    </xdr:from>
    <xdr:ext cx="1770216" cy="1354596"/>
    <xdr:pic>
      <xdr:nvPicPr>
        <xdr:cNvPr id="200" name="Picture 199">
          <a:extLst>
            <a:ext uri="{FF2B5EF4-FFF2-40B4-BE49-F238E27FC236}">
              <a16:creationId xmlns:a16="http://schemas.microsoft.com/office/drawing/2014/main" id="{86F677CD-40AF-4B47-922F-0992687D89D4}"/>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127869" y="885156657"/>
          <a:ext cx="1770216" cy="1354596"/>
        </a:xfrm>
        <a:prstGeom prst="rect">
          <a:avLst/>
        </a:prstGeom>
        <a:noFill/>
        <a:ln>
          <a:noFill/>
        </a:ln>
      </xdr:spPr>
    </xdr:pic>
    <xdr:clientData/>
  </xdr:oneCellAnchor>
  <xdr:oneCellAnchor>
    <xdr:from>
      <xdr:col>9</xdr:col>
      <xdr:colOff>1227271</xdr:colOff>
      <xdr:row>282</xdr:row>
      <xdr:rowOff>521461</xdr:rowOff>
    </xdr:from>
    <xdr:ext cx="1215184" cy="1047570"/>
    <xdr:pic>
      <xdr:nvPicPr>
        <xdr:cNvPr id="201" name="Picture 200">
          <a:extLst>
            <a:ext uri="{FF2B5EF4-FFF2-40B4-BE49-F238E27FC236}">
              <a16:creationId xmlns:a16="http://schemas.microsoft.com/office/drawing/2014/main" id="{A6D90BCC-341E-400F-BFFC-0EBE92A64498}"/>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799771" y="880974361"/>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533253</xdr:colOff>
      <xdr:row>77</xdr:row>
      <xdr:rowOff>189355</xdr:rowOff>
    </xdr:from>
    <xdr:ext cx="1944293" cy="1710396"/>
    <xdr:pic>
      <xdr:nvPicPr>
        <xdr:cNvPr id="202" name="Picture 19">
          <a:extLst>
            <a:ext uri="{FF2B5EF4-FFF2-40B4-BE49-F238E27FC236}">
              <a16:creationId xmlns:a16="http://schemas.microsoft.com/office/drawing/2014/main" id="{95188705-8977-47EF-A6C6-D61E16903A0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105753" y="891357880"/>
          <a:ext cx="1944293" cy="1710396"/>
        </a:xfrm>
        <a:prstGeom prst="rect">
          <a:avLst/>
        </a:prstGeom>
      </xdr:spPr>
    </xdr:pic>
    <xdr:clientData/>
  </xdr:oneCellAnchor>
  <xdr:oneCellAnchor>
    <xdr:from>
      <xdr:col>9</xdr:col>
      <xdr:colOff>1529751</xdr:colOff>
      <xdr:row>102</xdr:row>
      <xdr:rowOff>427095</xdr:rowOff>
    </xdr:from>
    <xdr:ext cx="980291" cy="1064728"/>
    <xdr:pic>
      <xdr:nvPicPr>
        <xdr:cNvPr id="203" name="Picture 202">
          <a:extLst>
            <a:ext uri="{FF2B5EF4-FFF2-40B4-BE49-F238E27FC236}">
              <a16:creationId xmlns:a16="http://schemas.microsoft.com/office/drawing/2014/main" id="{C27911D6-205B-46A3-93B4-7F71B4BB1B5D}"/>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102251" y="817620"/>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1245940</xdr:colOff>
      <xdr:row>298</xdr:row>
      <xdr:rowOff>402944</xdr:rowOff>
    </xdr:from>
    <xdr:ext cx="1284341" cy="1072267"/>
    <xdr:pic>
      <xdr:nvPicPr>
        <xdr:cNvPr id="204" name="Picture 203">
          <a:extLst>
            <a:ext uri="{FF2B5EF4-FFF2-40B4-BE49-F238E27FC236}">
              <a16:creationId xmlns:a16="http://schemas.microsoft.com/office/drawing/2014/main" id="{3C7071AC-9026-4F3E-8E4A-33B447DAE595}"/>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818440" y="2936594"/>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880330</xdr:colOff>
      <xdr:row>107</xdr:row>
      <xdr:rowOff>324050</xdr:rowOff>
    </xdr:from>
    <xdr:ext cx="1631815" cy="1400355"/>
    <xdr:pic>
      <xdr:nvPicPr>
        <xdr:cNvPr id="205" name="Picture 204">
          <a:extLst>
            <a:ext uri="{FF2B5EF4-FFF2-40B4-BE49-F238E27FC236}">
              <a16:creationId xmlns:a16="http://schemas.microsoft.com/office/drawing/2014/main" id="{3ECBDA76-D860-45C2-9025-78D3FA3A2509}"/>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9452830" y="135369500"/>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275691</xdr:colOff>
      <xdr:row>5</xdr:row>
      <xdr:rowOff>123076</xdr:rowOff>
    </xdr:from>
    <xdr:to>
      <xdr:col>9</xdr:col>
      <xdr:colOff>2468007</xdr:colOff>
      <xdr:row>5</xdr:row>
      <xdr:rowOff>1631116</xdr:rowOff>
    </xdr:to>
    <xdr:pic>
      <xdr:nvPicPr>
        <xdr:cNvPr id="206" name="Picture 205">
          <a:extLst>
            <a:ext uri="{FF2B5EF4-FFF2-40B4-BE49-F238E27FC236}">
              <a16:creationId xmlns:a16="http://schemas.microsoft.com/office/drawing/2014/main" id="{796E02DA-6BED-407B-A0E4-9C9786AB6C52}"/>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8848191" y="145884151"/>
          <a:ext cx="2192316" cy="1508040"/>
        </a:xfrm>
        <a:prstGeom prst="rect">
          <a:avLst/>
        </a:prstGeom>
      </xdr:spPr>
    </xdr:pic>
    <xdr:clientData/>
  </xdr:twoCellAnchor>
  <xdr:twoCellAnchor editAs="oneCell">
    <xdr:from>
      <xdr:col>9</xdr:col>
      <xdr:colOff>1306023</xdr:colOff>
      <xdr:row>93</xdr:row>
      <xdr:rowOff>362253</xdr:rowOff>
    </xdr:from>
    <xdr:to>
      <xdr:col>9</xdr:col>
      <xdr:colOff>2417046</xdr:colOff>
      <xdr:row>93</xdr:row>
      <xdr:rowOff>1666413</xdr:rowOff>
    </xdr:to>
    <xdr:pic>
      <xdr:nvPicPr>
        <xdr:cNvPr id="207" name="Picture 206">
          <a:extLst>
            <a:ext uri="{FF2B5EF4-FFF2-40B4-BE49-F238E27FC236}">
              <a16:creationId xmlns:a16="http://schemas.microsoft.com/office/drawing/2014/main" id="{826FBDE7-5068-41B6-811F-2E5FBFF23CC4}"/>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878523" y="141837078"/>
          <a:ext cx="1111023" cy="1304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982855</xdr:colOff>
      <xdr:row>303</xdr:row>
      <xdr:rowOff>391984</xdr:rowOff>
    </xdr:from>
    <xdr:ext cx="1307776" cy="1091830"/>
    <xdr:pic>
      <xdr:nvPicPr>
        <xdr:cNvPr id="208" name="Picture 207">
          <a:extLst>
            <a:ext uri="{FF2B5EF4-FFF2-40B4-BE49-F238E27FC236}">
              <a16:creationId xmlns:a16="http://schemas.microsoft.com/office/drawing/2014/main" id="{FD84A552-933B-4BF4-A7EF-AAC4111F6D8F}"/>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55355" y="137580559"/>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1037237</xdr:colOff>
      <xdr:row>178</xdr:row>
      <xdr:rowOff>540413</xdr:rowOff>
    </xdr:from>
    <xdr:to>
      <xdr:col>9</xdr:col>
      <xdr:colOff>2608575</xdr:colOff>
      <xdr:row>178</xdr:row>
      <xdr:rowOff>1450947</xdr:rowOff>
    </xdr:to>
    <xdr:pic>
      <xdr:nvPicPr>
        <xdr:cNvPr id="209" name="Picture 208">
          <a:extLst>
            <a:ext uri="{FF2B5EF4-FFF2-40B4-BE49-F238E27FC236}">
              <a16:creationId xmlns:a16="http://schemas.microsoft.com/office/drawing/2014/main" id="{17424F68-9140-4AC5-87B3-3BAF40246F36}"/>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609737" y="144158363"/>
          <a:ext cx="1571338" cy="910534"/>
        </a:xfrm>
        <a:prstGeom prst="rect">
          <a:avLst/>
        </a:prstGeom>
        <a:noFill/>
        <a:ln>
          <a:noFill/>
        </a:ln>
      </xdr:spPr>
    </xdr:pic>
    <xdr:clientData/>
  </xdr:twoCellAnchor>
  <xdr:oneCellAnchor>
    <xdr:from>
      <xdr:col>9</xdr:col>
      <xdr:colOff>1169365</xdr:colOff>
      <xdr:row>351</xdr:row>
      <xdr:rowOff>547585</xdr:rowOff>
    </xdr:from>
    <xdr:ext cx="1627120" cy="1147653"/>
    <xdr:pic>
      <xdr:nvPicPr>
        <xdr:cNvPr id="210" name="Picture 209" descr="C:\Users\alatif\Desktop\1486458714.jpg">
          <a:extLst>
            <a:ext uri="{FF2B5EF4-FFF2-40B4-BE49-F238E27FC236}">
              <a16:creationId xmlns:a16="http://schemas.microsoft.com/office/drawing/2014/main" id="{77CEDB0C-5363-465E-89FB-516F143DED8F}"/>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139879285"/>
          <a:ext cx="1627120" cy="1147653"/>
        </a:xfrm>
        <a:prstGeom prst="rect">
          <a:avLst/>
        </a:prstGeom>
        <a:noFill/>
        <a:ln>
          <a:noFill/>
        </a:ln>
      </xdr:spPr>
    </xdr:pic>
    <xdr:clientData/>
  </xdr:oneCellAnchor>
  <xdr:oneCellAnchor>
    <xdr:from>
      <xdr:col>9</xdr:col>
      <xdr:colOff>300917</xdr:colOff>
      <xdr:row>419</xdr:row>
      <xdr:rowOff>70266</xdr:rowOff>
    </xdr:from>
    <xdr:ext cx="2210220" cy="1680002"/>
    <xdr:pic>
      <xdr:nvPicPr>
        <xdr:cNvPr id="211" name="Picture 210">
          <a:extLst>
            <a:ext uri="{FF2B5EF4-FFF2-40B4-BE49-F238E27FC236}">
              <a16:creationId xmlns:a16="http://schemas.microsoft.com/office/drawing/2014/main" id="{72AAD8FC-56FD-484B-B6B0-763B935AF193}"/>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8873417" y="364258641"/>
          <a:ext cx="2210220" cy="1680002"/>
        </a:xfrm>
        <a:prstGeom prst="rect">
          <a:avLst/>
        </a:prstGeom>
      </xdr:spPr>
    </xdr:pic>
    <xdr:clientData/>
  </xdr:oneCellAnchor>
  <xdr:twoCellAnchor editAs="oneCell">
    <xdr:from>
      <xdr:col>9</xdr:col>
      <xdr:colOff>285227</xdr:colOff>
      <xdr:row>344</xdr:row>
      <xdr:rowOff>168818</xdr:rowOff>
    </xdr:from>
    <xdr:to>
      <xdr:col>9</xdr:col>
      <xdr:colOff>2121313</xdr:colOff>
      <xdr:row>344</xdr:row>
      <xdr:rowOff>1895805</xdr:rowOff>
    </xdr:to>
    <xdr:pic>
      <xdr:nvPicPr>
        <xdr:cNvPr id="212" name="Picture 211" descr="A machine on a table&#10;&#10;Description automatically generated">
          <a:extLst>
            <a:ext uri="{FF2B5EF4-FFF2-40B4-BE49-F238E27FC236}">
              <a16:creationId xmlns:a16="http://schemas.microsoft.com/office/drawing/2014/main" id="{0B641D9B-BA9E-4DA5-B599-983A0C403754}"/>
            </a:ext>
          </a:extLst>
        </xdr:cNvPr>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8857727" y="366500318"/>
          <a:ext cx="1836086" cy="1726987"/>
        </a:xfrm>
        <a:prstGeom prst="rect">
          <a:avLst/>
        </a:prstGeom>
        <a:noFill/>
        <a:ln>
          <a:noFill/>
        </a:ln>
      </xdr:spPr>
    </xdr:pic>
    <xdr:clientData/>
  </xdr:twoCellAnchor>
  <xdr:oneCellAnchor>
    <xdr:from>
      <xdr:col>9</xdr:col>
      <xdr:colOff>1169365</xdr:colOff>
      <xdr:row>346</xdr:row>
      <xdr:rowOff>547585</xdr:rowOff>
    </xdr:from>
    <xdr:ext cx="1627120" cy="1147653"/>
    <xdr:pic>
      <xdr:nvPicPr>
        <xdr:cNvPr id="213" name="Picture 212" descr="C:\Users\alatif\Desktop\1486458714.jpg">
          <a:extLst>
            <a:ext uri="{FF2B5EF4-FFF2-40B4-BE49-F238E27FC236}">
              <a16:creationId xmlns:a16="http://schemas.microsoft.com/office/drawing/2014/main" id="{41DB8752-E32E-47CB-BF68-E03D9CFEDAF9}"/>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5224360"/>
          <a:ext cx="1627120" cy="1147653"/>
        </a:xfrm>
        <a:prstGeom prst="rect">
          <a:avLst/>
        </a:prstGeom>
        <a:noFill/>
        <a:ln>
          <a:noFill/>
        </a:ln>
      </xdr:spPr>
    </xdr:pic>
    <xdr:clientData/>
  </xdr:oneCellAnchor>
  <xdr:oneCellAnchor>
    <xdr:from>
      <xdr:col>9</xdr:col>
      <xdr:colOff>1529751</xdr:colOff>
      <xdr:row>103</xdr:row>
      <xdr:rowOff>427095</xdr:rowOff>
    </xdr:from>
    <xdr:ext cx="980291" cy="1064728"/>
    <xdr:pic>
      <xdr:nvPicPr>
        <xdr:cNvPr id="214" name="Picture 213">
          <a:extLst>
            <a:ext uri="{FF2B5EF4-FFF2-40B4-BE49-F238E27FC236}">
              <a16:creationId xmlns:a16="http://schemas.microsoft.com/office/drawing/2014/main" id="{5322E770-ABA0-47F1-A3B6-9F2272CC2F17}"/>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102251" y="13676370"/>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1245940</xdr:colOff>
      <xdr:row>299</xdr:row>
      <xdr:rowOff>402945</xdr:rowOff>
    </xdr:from>
    <xdr:ext cx="1284341" cy="1072267"/>
    <xdr:pic>
      <xdr:nvPicPr>
        <xdr:cNvPr id="215" name="Picture 214">
          <a:extLst>
            <a:ext uri="{FF2B5EF4-FFF2-40B4-BE49-F238E27FC236}">
              <a16:creationId xmlns:a16="http://schemas.microsoft.com/office/drawing/2014/main" id="{2472D117-A9BE-4250-9476-45FE943FF789}"/>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818440" y="15795345"/>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1169365</xdr:colOff>
      <xdr:row>347</xdr:row>
      <xdr:rowOff>440905</xdr:rowOff>
    </xdr:from>
    <xdr:ext cx="1627120" cy="1147653"/>
    <xdr:pic>
      <xdr:nvPicPr>
        <xdr:cNvPr id="216" name="Picture 215" descr="C:\Users\alatif\Desktop\1486458714.jpg">
          <a:extLst>
            <a:ext uri="{FF2B5EF4-FFF2-40B4-BE49-F238E27FC236}">
              <a16:creationId xmlns:a16="http://schemas.microsoft.com/office/drawing/2014/main" id="{1837582C-2CF5-417A-ADB9-8DFD0B068684}"/>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17976430"/>
          <a:ext cx="1627120" cy="1147653"/>
        </a:xfrm>
        <a:prstGeom prst="rect">
          <a:avLst/>
        </a:prstGeom>
        <a:noFill/>
        <a:ln>
          <a:noFill/>
        </a:ln>
      </xdr:spPr>
    </xdr:pic>
    <xdr:clientData/>
  </xdr:oneCellAnchor>
  <xdr:oneCellAnchor>
    <xdr:from>
      <xdr:col>9</xdr:col>
      <xdr:colOff>1529751</xdr:colOff>
      <xdr:row>104</xdr:row>
      <xdr:rowOff>427095</xdr:rowOff>
    </xdr:from>
    <xdr:ext cx="980291" cy="1064728"/>
    <xdr:pic>
      <xdr:nvPicPr>
        <xdr:cNvPr id="217" name="Picture 216">
          <a:extLst>
            <a:ext uri="{FF2B5EF4-FFF2-40B4-BE49-F238E27FC236}">
              <a16:creationId xmlns:a16="http://schemas.microsoft.com/office/drawing/2014/main" id="{C6D07FB6-49D8-4038-998F-B723877A156C}"/>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102251" y="24391995"/>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1245940</xdr:colOff>
      <xdr:row>300</xdr:row>
      <xdr:rowOff>402944</xdr:rowOff>
    </xdr:from>
    <xdr:ext cx="1284341" cy="1072267"/>
    <xdr:pic>
      <xdr:nvPicPr>
        <xdr:cNvPr id="218" name="Picture 217">
          <a:extLst>
            <a:ext uri="{FF2B5EF4-FFF2-40B4-BE49-F238E27FC236}">
              <a16:creationId xmlns:a16="http://schemas.microsoft.com/office/drawing/2014/main" id="{8D94C489-DCEE-4176-A84D-29EE948A9E9F}"/>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818440" y="26510969"/>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1169365</xdr:colOff>
      <xdr:row>348</xdr:row>
      <xdr:rowOff>547585</xdr:rowOff>
    </xdr:from>
    <xdr:ext cx="1627120" cy="1147653"/>
    <xdr:pic>
      <xdr:nvPicPr>
        <xdr:cNvPr id="219" name="Picture 218" descr="C:\Users\alatif\Desktop\1486458714.jpg">
          <a:extLst>
            <a:ext uri="{FF2B5EF4-FFF2-40B4-BE49-F238E27FC236}">
              <a16:creationId xmlns:a16="http://schemas.microsoft.com/office/drawing/2014/main" id="{AD09B864-F305-408A-9613-63F4DB4D3457}"/>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28798735"/>
          <a:ext cx="1627120" cy="1147653"/>
        </a:xfrm>
        <a:prstGeom prst="rect">
          <a:avLst/>
        </a:prstGeom>
        <a:noFill/>
        <a:ln>
          <a:noFill/>
        </a:ln>
      </xdr:spPr>
    </xdr:pic>
    <xdr:clientData/>
  </xdr:oneCellAnchor>
  <xdr:oneCellAnchor>
    <xdr:from>
      <xdr:col>9</xdr:col>
      <xdr:colOff>1529751</xdr:colOff>
      <xdr:row>105</xdr:row>
      <xdr:rowOff>427094</xdr:rowOff>
    </xdr:from>
    <xdr:ext cx="980291" cy="1064728"/>
    <xdr:pic>
      <xdr:nvPicPr>
        <xdr:cNvPr id="220" name="Picture 219">
          <a:extLst>
            <a:ext uri="{FF2B5EF4-FFF2-40B4-BE49-F238E27FC236}">
              <a16:creationId xmlns:a16="http://schemas.microsoft.com/office/drawing/2014/main" id="{15B3A62C-CC01-41E8-AAB8-D43C734E99AA}"/>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102251" y="59634494"/>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1245940</xdr:colOff>
      <xdr:row>301</xdr:row>
      <xdr:rowOff>402946</xdr:rowOff>
    </xdr:from>
    <xdr:ext cx="1284341" cy="1072267"/>
    <xdr:pic>
      <xdr:nvPicPr>
        <xdr:cNvPr id="221" name="Picture 220">
          <a:extLst>
            <a:ext uri="{FF2B5EF4-FFF2-40B4-BE49-F238E27FC236}">
              <a16:creationId xmlns:a16="http://schemas.microsoft.com/office/drawing/2014/main" id="{4E29F966-0E33-4A20-AF67-C526130AABBA}"/>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818440" y="61753471"/>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1169365</xdr:colOff>
      <xdr:row>349</xdr:row>
      <xdr:rowOff>547585</xdr:rowOff>
    </xdr:from>
    <xdr:ext cx="1627120" cy="1147653"/>
    <xdr:pic>
      <xdr:nvPicPr>
        <xdr:cNvPr id="222" name="Picture 221" descr="C:\Users\alatif\Desktop\1486458714.jpg">
          <a:extLst>
            <a:ext uri="{FF2B5EF4-FFF2-40B4-BE49-F238E27FC236}">
              <a16:creationId xmlns:a16="http://schemas.microsoft.com/office/drawing/2014/main" id="{DFE74EAF-18BC-43F5-A4ED-CF361DF489F8}"/>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64041235"/>
          <a:ext cx="1627120" cy="1147653"/>
        </a:xfrm>
        <a:prstGeom prst="rect">
          <a:avLst/>
        </a:prstGeom>
        <a:noFill/>
        <a:ln>
          <a:noFill/>
        </a:ln>
      </xdr:spPr>
    </xdr:pic>
    <xdr:clientData/>
  </xdr:oneCellAnchor>
  <xdr:oneCellAnchor>
    <xdr:from>
      <xdr:col>9</xdr:col>
      <xdr:colOff>1529751</xdr:colOff>
      <xdr:row>106</xdr:row>
      <xdr:rowOff>427094</xdr:rowOff>
    </xdr:from>
    <xdr:ext cx="980291" cy="1064728"/>
    <xdr:pic>
      <xdr:nvPicPr>
        <xdr:cNvPr id="223" name="Picture 222">
          <a:extLst>
            <a:ext uri="{FF2B5EF4-FFF2-40B4-BE49-F238E27FC236}">
              <a16:creationId xmlns:a16="http://schemas.microsoft.com/office/drawing/2014/main" id="{4C12B5D2-6763-4BAE-A2F8-C2F354EB650F}"/>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102251" y="118327544"/>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1245940</xdr:colOff>
      <xdr:row>302</xdr:row>
      <xdr:rowOff>402945</xdr:rowOff>
    </xdr:from>
    <xdr:ext cx="1284341" cy="1072267"/>
    <xdr:pic>
      <xdr:nvPicPr>
        <xdr:cNvPr id="224" name="Picture 223">
          <a:extLst>
            <a:ext uri="{FF2B5EF4-FFF2-40B4-BE49-F238E27FC236}">
              <a16:creationId xmlns:a16="http://schemas.microsoft.com/office/drawing/2014/main" id="{5AECFC1E-BEB3-4E9B-A786-FE6F80D7E0A2}"/>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9818440" y="120446520"/>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1169365</xdr:colOff>
      <xdr:row>350</xdr:row>
      <xdr:rowOff>471385</xdr:rowOff>
    </xdr:from>
    <xdr:ext cx="1627120" cy="1147653"/>
    <xdr:pic>
      <xdr:nvPicPr>
        <xdr:cNvPr id="225" name="Picture 224" descr="C:\Users\alatif\Desktop\1486458714.jpg">
          <a:extLst>
            <a:ext uri="{FF2B5EF4-FFF2-40B4-BE49-F238E27FC236}">
              <a16:creationId xmlns:a16="http://schemas.microsoft.com/office/drawing/2014/main" id="{4662B5F0-A56B-49CA-8540-6D9E2F368F4A}"/>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122658085"/>
          <a:ext cx="1627120" cy="1147653"/>
        </a:xfrm>
        <a:prstGeom prst="rect">
          <a:avLst/>
        </a:prstGeom>
        <a:noFill/>
        <a:ln>
          <a:noFill/>
        </a:ln>
      </xdr:spPr>
    </xdr:pic>
    <xdr:clientData/>
  </xdr:oneCellAnchor>
  <xdr:oneCellAnchor>
    <xdr:from>
      <xdr:col>9</xdr:col>
      <xdr:colOff>880330</xdr:colOff>
      <xdr:row>108</xdr:row>
      <xdr:rowOff>324049</xdr:rowOff>
    </xdr:from>
    <xdr:ext cx="1631815" cy="1400355"/>
    <xdr:pic>
      <xdr:nvPicPr>
        <xdr:cNvPr id="226" name="Picture 225">
          <a:extLst>
            <a:ext uri="{FF2B5EF4-FFF2-40B4-BE49-F238E27FC236}">
              <a16:creationId xmlns:a16="http://schemas.microsoft.com/office/drawing/2014/main" id="{E7F0B3F7-2D35-45D8-8F4A-FC77B7CFE370}"/>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9452830" y="368798674"/>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1306022</xdr:colOff>
      <xdr:row>94</xdr:row>
      <xdr:rowOff>358062</xdr:rowOff>
    </xdr:from>
    <xdr:ext cx="1111022" cy="1297883"/>
    <xdr:pic>
      <xdr:nvPicPr>
        <xdr:cNvPr id="227" name="Picture 226">
          <a:extLst>
            <a:ext uri="{FF2B5EF4-FFF2-40B4-BE49-F238E27FC236}">
              <a16:creationId xmlns:a16="http://schemas.microsoft.com/office/drawing/2014/main" id="{D0D3B959-F25E-42BA-911E-3FCDD91EA48D}"/>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878522" y="375262062"/>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982855</xdr:colOff>
      <xdr:row>304</xdr:row>
      <xdr:rowOff>391985</xdr:rowOff>
    </xdr:from>
    <xdr:ext cx="1307776" cy="1091830"/>
    <xdr:pic>
      <xdr:nvPicPr>
        <xdr:cNvPr id="228" name="Picture 227">
          <a:extLst>
            <a:ext uri="{FF2B5EF4-FFF2-40B4-BE49-F238E27FC236}">
              <a16:creationId xmlns:a16="http://schemas.microsoft.com/office/drawing/2014/main" id="{1655E76B-4031-4440-9C70-22038485E97D}"/>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55355" y="371009735"/>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1037237</xdr:colOff>
      <xdr:row>179</xdr:row>
      <xdr:rowOff>540413</xdr:rowOff>
    </xdr:from>
    <xdr:ext cx="1571338" cy="910534"/>
    <xdr:pic>
      <xdr:nvPicPr>
        <xdr:cNvPr id="229" name="Picture 228">
          <a:extLst>
            <a:ext uri="{FF2B5EF4-FFF2-40B4-BE49-F238E27FC236}">
              <a16:creationId xmlns:a16="http://schemas.microsoft.com/office/drawing/2014/main" id="{F122ED6A-3B70-4ED8-910B-6C8ED5380728}"/>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609737" y="377587538"/>
          <a:ext cx="1571338" cy="910534"/>
        </a:xfrm>
        <a:prstGeom prst="rect">
          <a:avLst/>
        </a:prstGeom>
        <a:noFill/>
        <a:ln>
          <a:noFill/>
        </a:ln>
      </xdr:spPr>
    </xdr:pic>
    <xdr:clientData/>
  </xdr:oneCellAnchor>
  <xdr:oneCellAnchor>
    <xdr:from>
      <xdr:col>9</xdr:col>
      <xdr:colOff>1169365</xdr:colOff>
      <xdr:row>352</xdr:row>
      <xdr:rowOff>547585</xdr:rowOff>
    </xdr:from>
    <xdr:ext cx="1627120" cy="1147653"/>
    <xdr:pic>
      <xdr:nvPicPr>
        <xdr:cNvPr id="230" name="Picture 229" descr="C:\Users\alatif\Desktop\1486458714.jpg">
          <a:extLst>
            <a:ext uri="{FF2B5EF4-FFF2-40B4-BE49-F238E27FC236}">
              <a16:creationId xmlns:a16="http://schemas.microsoft.com/office/drawing/2014/main" id="{C6ADDBF6-68DF-47B4-8DBA-FBF62B7F8B3E}"/>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373308460"/>
          <a:ext cx="1627120" cy="1147653"/>
        </a:xfrm>
        <a:prstGeom prst="rect">
          <a:avLst/>
        </a:prstGeom>
        <a:noFill/>
        <a:ln>
          <a:noFill/>
        </a:ln>
      </xdr:spPr>
    </xdr:pic>
    <xdr:clientData/>
  </xdr:oneCellAnchor>
  <xdr:oneCellAnchor>
    <xdr:from>
      <xdr:col>9</xdr:col>
      <xdr:colOff>880330</xdr:colOff>
      <xdr:row>109</xdr:row>
      <xdr:rowOff>324049</xdr:rowOff>
    </xdr:from>
    <xdr:ext cx="1631815" cy="1400355"/>
    <xdr:pic>
      <xdr:nvPicPr>
        <xdr:cNvPr id="231" name="Picture 230">
          <a:extLst>
            <a:ext uri="{FF2B5EF4-FFF2-40B4-BE49-F238E27FC236}">
              <a16:creationId xmlns:a16="http://schemas.microsoft.com/office/drawing/2014/main" id="{532114A2-3DB9-4E7C-8557-F6F53911F2B6}"/>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9452830" y="383800549"/>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1306022</xdr:colOff>
      <xdr:row>95</xdr:row>
      <xdr:rowOff>358062</xdr:rowOff>
    </xdr:from>
    <xdr:ext cx="1111022" cy="1297883"/>
    <xdr:pic>
      <xdr:nvPicPr>
        <xdr:cNvPr id="232" name="Picture 231">
          <a:extLst>
            <a:ext uri="{FF2B5EF4-FFF2-40B4-BE49-F238E27FC236}">
              <a16:creationId xmlns:a16="http://schemas.microsoft.com/office/drawing/2014/main" id="{49BDEAD2-AA93-4CB1-8CB1-EA4B824588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878522" y="390263937"/>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982855</xdr:colOff>
      <xdr:row>305</xdr:row>
      <xdr:rowOff>391985</xdr:rowOff>
    </xdr:from>
    <xdr:ext cx="1307776" cy="1091830"/>
    <xdr:pic>
      <xdr:nvPicPr>
        <xdr:cNvPr id="233" name="Picture 232">
          <a:extLst>
            <a:ext uri="{FF2B5EF4-FFF2-40B4-BE49-F238E27FC236}">
              <a16:creationId xmlns:a16="http://schemas.microsoft.com/office/drawing/2014/main" id="{DB47BBA5-2501-4B18-83FB-D345DAC21F04}"/>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55355" y="386011610"/>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1037237</xdr:colOff>
      <xdr:row>180</xdr:row>
      <xdr:rowOff>540413</xdr:rowOff>
    </xdr:from>
    <xdr:ext cx="1571338" cy="910534"/>
    <xdr:pic>
      <xdr:nvPicPr>
        <xdr:cNvPr id="234" name="Picture 233">
          <a:extLst>
            <a:ext uri="{FF2B5EF4-FFF2-40B4-BE49-F238E27FC236}">
              <a16:creationId xmlns:a16="http://schemas.microsoft.com/office/drawing/2014/main" id="{9A1A1D7E-B797-4CA5-952C-A9A57ACDCC8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609737" y="392589413"/>
          <a:ext cx="1571338" cy="910534"/>
        </a:xfrm>
        <a:prstGeom prst="rect">
          <a:avLst/>
        </a:prstGeom>
        <a:noFill/>
        <a:ln>
          <a:noFill/>
        </a:ln>
      </xdr:spPr>
    </xdr:pic>
    <xdr:clientData/>
  </xdr:oneCellAnchor>
  <xdr:oneCellAnchor>
    <xdr:from>
      <xdr:col>9</xdr:col>
      <xdr:colOff>1169365</xdr:colOff>
      <xdr:row>353</xdr:row>
      <xdr:rowOff>547585</xdr:rowOff>
    </xdr:from>
    <xdr:ext cx="1627120" cy="1147653"/>
    <xdr:pic>
      <xdr:nvPicPr>
        <xdr:cNvPr id="235" name="Picture 234" descr="C:\Users\alatif\Desktop\1486458714.jpg">
          <a:extLst>
            <a:ext uri="{FF2B5EF4-FFF2-40B4-BE49-F238E27FC236}">
              <a16:creationId xmlns:a16="http://schemas.microsoft.com/office/drawing/2014/main" id="{E6300E2D-2E9C-4E8D-8FC6-16BDF1DF2BEA}"/>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388310335"/>
          <a:ext cx="1627120" cy="1147653"/>
        </a:xfrm>
        <a:prstGeom prst="rect">
          <a:avLst/>
        </a:prstGeom>
        <a:noFill/>
        <a:ln>
          <a:noFill/>
        </a:ln>
      </xdr:spPr>
    </xdr:pic>
    <xdr:clientData/>
  </xdr:oneCellAnchor>
  <xdr:oneCellAnchor>
    <xdr:from>
      <xdr:col>9</xdr:col>
      <xdr:colOff>880330</xdr:colOff>
      <xdr:row>110</xdr:row>
      <xdr:rowOff>324051</xdr:rowOff>
    </xdr:from>
    <xdr:ext cx="1631815" cy="1400355"/>
    <xdr:pic>
      <xdr:nvPicPr>
        <xdr:cNvPr id="236" name="Picture 235">
          <a:extLst>
            <a:ext uri="{FF2B5EF4-FFF2-40B4-BE49-F238E27FC236}">
              <a16:creationId xmlns:a16="http://schemas.microsoft.com/office/drawing/2014/main" id="{DD00C9C3-6C58-43D4-9F67-F02152FA37BD}"/>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9452830" y="405231801"/>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982855</xdr:colOff>
      <xdr:row>306</xdr:row>
      <xdr:rowOff>391983</xdr:rowOff>
    </xdr:from>
    <xdr:ext cx="1307776" cy="1091830"/>
    <xdr:pic>
      <xdr:nvPicPr>
        <xdr:cNvPr id="237" name="Picture 236">
          <a:extLst>
            <a:ext uri="{FF2B5EF4-FFF2-40B4-BE49-F238E27FC236}">
              <a16:creationId xmlns:a16="http://schemas.microsoft.com/office/drawing/2014/main" id="{8CF8CA49-8424-4C08-A61D-3D618B8503D5}"/>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55355" y="407442858"/>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1169365</xdr:colOff>
      <xdr:row>354</xdr:row>
      <xdr:rowOff>547585</xdr:rowOff>
    </xdr:from>
    <xdr:ext cx="1627120" cy="1147653"/>
    <xdr:pic>
      <xdr:nvPicPr>
        <xdr:cNvPr id="238" name="Picture 237" descr="C:\Users\alatif\Desktop\1486458714.jpg">
          <a:extLst>
            <a:ext uri="{FF2B5EF4-FFF2-40B4-BE49-F238E27FC236}">
              <a16:creationId xmlns:a16="http://schemas.microsoft.com/office/drawing/2014/main" id="{2BD0829A-67C9-43B4-B74B-A382AF6A88AE}"/>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409741585"/>
          <a:ext cx="1627120" cy="1147653"/>
        </a:xfrm>
        <a:prstGeom prst="rect">
          <a:avLst/>
        </a:prstGeom>
        <a:noFill/>
        <a:ln>
          <a:noFill/>
        </a:ln>
      </xdr:spPr>
    </xdr:pic>
    <xdr:clientData/>
  </xdr:oneCellAnchor>
  <xdr:oneCellAnchor>
    <xdr:from>
      <xdr:col>9</xdr:col>
      <xdr:colOff>880330</xdr:colOff>
      <xdr:row>111</xdr:row>
      <xdr:rowOff>324051</xdr:rowOff>
    </xdr:from>
    <xdr:ext cx="1631815" cy="1400355"/>
    <xdr:pic>
      <xdr:nvPicPr>
        <xdr:cNvPr id="239" name="Picture 238">
          <a:extLst>
            <a:ext uri="{FF2B5EF4-FFF2-40B4-BE49-F238E27FC236}">
              <a16:creationId xmlns:a16="http://schemas.microsoft.com/office/drawing/2014/main" id="{D1903AFF-0F96-46EE-B24E-3F2CE3F5C0A3}"/>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9452830" y="424519926"/>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1306022</xdr:colOff>
      <xdr:row>96</xdr:row>
      <xdr:rowOff>358060</xdr:rowOff>
    </xdr:from>
    <xdr:ext cx="1111022" cy="1297883"/>
    <xdr:pic>
      <xdr:nvPicPr>
        <xdr:cNvPr id="240" name="Picture 239">
          <a:extLst>
            <a:ext uri="{FF2B5EF4-FFF2-40B4-BE49-F238E27FC236}">
              <a16:creationId xmlns:a16="http://schemas.microsoft.com/office/drawing/2014/main" id="{56BE67B4-426C-4ABE-BF12-963D7A78CCFF}"/>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878522" y="430983310"/>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982855</xdr:colOff>
      <xdr:row>307</xdr:row>
      <xdr:rowOff>391983</xdr:rowOff>
    </xdr:from>
    <xdr:ext cx="1307776" cy="1091830"/>
    <xdr:pic>
      <xdr:nvPicPr>
        <xdr:cNvPr id="241" name="Picture 240">
          <a:extLst>
            <a:ext uri="{FF2B5EF4-FFF2-40B4-BE49-F238E27FC236}">
              <a16:creationId xmlns:a16="http://schemas.microsoft.com/office/drawing/2014/main" id="{FF5C9A25-BDB5-4542-AD17-7E7AF05214C2}"/>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55355" y="426730983"/>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1037237</xdr:colOff>
      <xdr:row>182</xdr:row>
      <xdr:rowOff>540413</xdr:rowOff>
    </xdr:from>
    <xdr:ext cx="1571338" cy="910534"/>
    <xdr:pic>
      <xdr:nvPicPr>
        <xdr:cNvPr id="242" name="Picture 241">
          <a:extLst>
            <a:ext uri="{FF2B5EF4-FFF2-40B4-BE49-F238E27FC236}">
              <a16:creationId xmlns:a16="http://schemas.microsoft.com/office/drawing/2014/main" id="{0D4D5C88-517D-4DFA-9A04-9DF233C4545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609737" y="433308788"/>
          <a:ext cx="1571338" cy="910534"/>
        </a:xfrm>
        <a:prstGeom prst="rect">
          <a:avLst/>
        </a:prstGeom>
        <a:noFill/>
        <a:ln>
          <a:noFill/>
        </a:ln>
      </xdr:spPr>
    </xdr:pic>
    <xdr:clientData/>
  </xdr:oneCellAnchor>
  <xdr:oneCellAnchor>
    <xdr:from>
      <xdr:col>9</xdr:col>
      <xdr:colOff>1169365</xdr:colOff>
      <xdr:row>355</xdr:row>
      <xdr:rowOff>547585</xdr:rowOff>
    </xdr:from>
    <xdr:ext cx="1627120" cy="1147653"/>
    <xdr:pic>
      <xdr:nvPicPr>
        <xdr:cNvPr id="243" name="Picture 242" descr="C:\Users\alatif\Desktop\1486458714.jpg">
          <a:extLst>
            <a:ext uri="{FF2B5EF4-FFF2-40B4-BE49-F238E27FC236}">
              <a16:creationId xmlns:a16="http://schemas.microsoft.com/office/drawing/2014/main" id="{3AC7DF26-700D-4B4F-88AC-C8D2BE1D9729}"/>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429029710"/>
          <a:ext cx="1627120" cy="1147653"/>
        </a:xfrm>
        <a:prstGeom prst="rect">
          <a:avLst/>
        </a:prstGeom>
        <a:noFill/>
        <a:ln>
          <a:noFill/>
        </a:ln>
      </xdr:spPr>
    </xdr:pic>
    <xdr:clientData/>
  </xdr:oneCellAnchor>
  <xdr:oneCellAnchor>
    <xdr:from>
      <xdr:col>9</xdr:col>
      <xdr:colOff>880330</xdr:colOff>
      <xdr:row>112</xdr:row>
      <xdr:rowOff>324049</xdr:rowOff>
    </xdr:from>
    <xdr:ext cx="1631815" cy="1400355"/>
    <xdr:pic>
      <xdr:nvPicPr>
        <xdr:cNvPr id="244" name="Picture 243">
          <a:extLst>
            <a:ext uri="{FF2B5EF4-FFF2-40B4-BE49-F238E27FC236}">
              <a16:creationId xmlns:a16="http://schemas.microsoft.com/office/drawing/2014/main" id="{5173F9F7-30C3-4D3B-91FC-A38E8884BC81}"/>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9452830" y="531676174"/>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982855</xdr:colOff>
      <xdr:row>308</xdr:row>
      <xdr:rowOff>391985</xdr:rowOff>
    </xdr:from>
    <xdr:ext cx="1307776" cy="1091830"/>
    <xdr:pic>
      <xdr:nvPicPr>
        <xdr:cNvPr id="245" name="Picture 244">
          <a:extLst>
            <a:ext uri="{FF2B5EF4-FFF2-40B4-BE49-F238E27FC236}">
              <a16:creationId xmlns:a16="http://schemas.microsoft.com/office/drawing/2014/main" id="{04B8AC08-79E7-4536-8B71-E0344680CAFF}"/>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55355" y="533887235"/>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1037237</xdr:colOff>
      <xdr:row>183</xdr:row>
      <xdr:rowOff>540413</xdr:rowOff>
    </xdr:from>
    <xdr:ext cx="1571338" cy="910534"/>
    <xdr:pic>
      <xdr:nvPicPr>
        <xdr:cNvPr id="246" name="Picture 245">
          <a:extLst>
            <a:ext uri="{FF2B5EF4-FFF2-40B4-BE49-F238E27FC236}">
              <a16:creationId xmlns:a16="http://schemas.microsoft.com/office/drawing/2014/main" id="{F11C67A3-E068-4DB6-9D11-0B76262825B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609737" y="538321913"/>
          <a:ext cx="1571338" cy="910534"/>
        </a:xfrm>
        <a:prstGeom prst="rect">
          <a:avLst/>
        </a:prstGeom>
        <a:noFill/>
        <a:ln>
          <a:noFill/>
        </a:ln>
      </xdr:spPr>
    </xdr:pic>
    <xdr:clientData/>
  </xdr:oneCellAnchor>
  <xdr:oneCellAnchor>
    <xdr:from>
      <xdr:col>9</xdr:col>
      <xdr:colOff>1169365</xdr:colOff>
      <xdr:row>356</xdr:row>
      <xdr:rowOff>547585</xdr:rowOff>
    </xdr:from>
    <xdr:ext cx="1627120" cy="1147653"/>
    <xdr:pic>
      <xdr:nvPicPr>
        <xdr:cNvPr id="247" name="Picture 246" descr="C:\Users\alatif\Desktop\1486458714.jpg">
          <a:extLst>
            <a:ext uri="{FF2B5EF4-FFF2-40B4-BE49-F238E27FC236}">
              <a16:creationId xmlns:a16="http://schemas.microsoft.com/office/drawing/2014/main" id="{CB89745E-BB53-4662-ADE2-C722A2CE951F}"/>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741865" y="536185960"/>
          <a:ext cx="1627120" cy="1147653"/>
        </a:xfrm>
        <a:prstGeom prst="rect">
          <a:avLst/>
        </a:prstGeom>
        <a:noFill/>
        <a:ln>
          <a:noFill/>
        </a:ln>
      </xdr:spPr>
    </xdr:pic>
    <xdr:clientData/>
  </xdr:oneCellAnchor>
  <xdr:oneCellAnchor>
    <xdr:from>
      <xdr:col>9</xdr:col>
      <xdr:colOff>856869</xdr:colOff>
      <xdr:row>4</xdr:row>
      <xdr:rowOff>392176</xdr:rowOff>
    </xdr:from>
    <xdr:ext cx="2036878" cy="1403019"/>
    <xdr:pic>
      <xdr:nvPicPr>
        <xdr:cNvPr id="248" name="Picture 247">
          <a:extLst>
            <a:ext uri="{FF2B5EF4-FFF2-40B4-BE49-F238E27FC236}">
              <a16:creationId xmlns:a16="http://schemas.microsoft.com/office/drawing/2014/main" id="{3C60CE55-C0F7-4704-8A29-77D88D67DACD}"/>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9429369" y="124722001"/>
          <a:ext cx="2036878" cy="1403019"/>
        </a:xfrm>
        <a:prstGeom prst="rect">
          <a:avLst/>
        </a:prstGeom>
      </xdr:spPr>
    </xdr:pic>
    <xdr:clientData/>
  </xdr:oneCellAnchor>
  <xdr:oneCellAnchor>
    <xdr:from>
      <xdr:col>9</xdr:col>
      <xdr:colOff>1327060</xdr:colOff>
      <xdr:row>412</xdr:row>
      <xdr:rowOff>499515</xdr:rowOff>
    </xdr:from>
    <xdr:ext cx="787220" cy="938990"/>
    <xdr:pic>
      <xdr:nvPicPr>
        <xdr:cNvPr id="249" name="Picture 248" descr="FULLY AUTOMATIC FULL SET PVC PROCESSING MACHINES FROM TECHNICAL MACHINE">
          <a:extLst>
            <a:ext uri="{FF2B5EF4-FFF2-40B4-BE49-F238E27FC236}">
              <a16:creationId xmlns:a16="http://schemas.microsoft.com/office/drawing/2014/main" id="{9D8BB113-884D-4E70-9867-B13C7730A92B}"/>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9899560" y="100426290"/>
          <a:ext cx="787220" cy="938990"/>
        </a:xfrm>
        <a:prstGeom prst="rect">
          <a:avLst/>
        </a:prstGeom>
        <a:noFill/>
        <a:ln>
          <a:noFill/>
        </a:ln>
      </xdr:spPr>
    </xdr:pic>
    <xdr:clientData/>
  </xdr:oneCellAnchor>
  <xdr:oneCellAnchor>
    <xdr:from>
      <xdr:col>9</xdr:col>
      <xdr:colOff>999836</xdr:colOff>
      <xdr:row>357</xdr:row>
      <xdr:rowOff>516171</xdr:rowOff>
    </xdr:from>
    <xdr:ext cx="1394678" cy="1157136"/>
    <xdr:pic>
      <xdr:nvPicPr>
        <xdr:cNvPr id="250" name="Picture 249" descr="FULLY AUTOMATIC FULL SET PVC PROCESSING MACHINES FROM TECHNICAL MACHINE">
          <a:extLst>
            <a:ext uri="{FF2B5EF4-FFF2-40B4-BE49-F238E27FC236}">
              <a16:creationId xmlns:a16="http://schemas.microsoft.com/office/drawing/2014/main" id="{AE9CD521-D681-45EC-BD44-E47823C860C7}"/>
            </a:ext>
          </a:extLst>
        </xdr:cNvPr>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9572336" y="102586071"/>
          <a:ext cx="1394678" cy="1157136"/>
        </a:xfrm>
        <a:prstGeom prst="rect">
          <a:avLst/>
        </a:prstGeom>
        <a:noFill/>
        <a:ln>
          <a:noFill/>
        </a:ln>
      </xdr:spPr>
    </xdr:pic>
    <xdr:clientData/>
  </xdr:oneCellAnchor>
  <xdr:oneCellAnchor>
    <xdr:from>
      <xdr:col>9</xdr:col>
      <xdr:colOff>426519</xdr:colOff>
      <xdr:row>184</xdr:row>
      <xdr:rowOff>455088</xdr:rowOff>
    </xdr:from>
    <xdr:ext cx="1735080" cy="1462281"/>
    <xdr:pic>
      <xdr:nvPicPr>
        <xdr:cNvPr id="251" name="Picture 250" descr="FULLY AUTOMATIC FULL SET PVC PROCESSING MACHINES FROM TECHNICAL MACHINE">
          <a:extLst>
            <a:ext uri="{FF2B5EF4-FFF2-40B4-BE49-F238E27FC236}">
              <a16:creationId xmlns:a16="http://schemas.microsoft.com/office/drawing/2014/main" id="{2920870A-3100-4D3F-A873-1C77126CB12C}"/>
            </a:ext>
          </a:extLst>
        </xdr:cNvPr>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8999019" y="104668113"/>
          <a:ext cx="1735080" cy="1462281"/>
        </a:xfrm>
        <a:prstGeom prst="rect">
          <a:avLst/>
        </a:prstGeom>
        <a:noFill/>
        <a:ln>
          <a:noFill/>
        </a:ln>
      </xdr:spPr>
    </xdr:pic>
    <xdr:clientData/>
  </xdr:oneCellAnchor>
  <xdr:oneCellAnchor>
    <xdr:from>
      <xdr:col>9</xdr:col>
      <xdr:colOff>856869</xdr:colOff>
      <xdr:row>3</xdr:row>
      <xdr:rowOff>392176</xdr:rowOff>
    </xdr:from>
    <xdr:ext cx="2036878" cy="1403019"/>
    <xdr:pic>
      <xdr:nvPicPr>
        <xdr:cNvPr id="252" name="Picture 251">
          <a:extLst>
            <a:ext uri="{FF2B5EF4-FFF2-40B4-BE49-F238E27FC236}">
              <a16:creationId xmlns:a16="http://schemas.microsoft.com/office/drawing/2014/main" id="{03C07505-ED39-49B1-8272-5130CB3C1345}"/>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9429369" y="66028951"/>
          <a:ext cx="2036878" cy="1403019"/>
        </a:xfrm>
        <a:prstGeom prst="rect">
          <a:avLst/>
        </a:prstGeom>
      </xdr:spPr>
    </xdr:pic>
    <xdr:clientData/>
  </xdr:oneCellAnchor>
  <xdr:oneCellAnchor>
    <xdr:from>
      <xdr:col>9</xdr:col>
      <xdr:colOff>856869</xdr:colOff>
      <xdr:row>2</xdr:row>
      <xdr:rowOff>392174</xdr:rowOff>
    </xdr:from>
    <xdr:ext cx="2036878" cy="1403019"/>
    <xdr:pic>
      <xdr:nvPicPr>
        <xdr:cNvPr id="253" name="Picture 252">
          <a:extLst>
            <a:ext uri="{FF2B5EF4-FFF2-40B4-BE49-F238E27FC236}">
              <a16:creationId xmlns:a16="http://schemas.microsoft.com/office/drawing/2014/main" id="{13880A2A-C1A2-49DA-88A2-CA6B8D08565F}"/>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9429369" y="30786449"/>
          <a:ext cx="2036878" cy="1403019"/>
        </a:xfrm>
        <a:prstGeom prst="rect">
          <a:avLst/>
        </a:prstGeom>
      </xdr:spPr>
    </xdr:pic>
    <xdr:clientData/>
  </xdr:oneCellAnchor>
  <xdr:oneCellAnchor>
    <xdr:from>
      <xdr:col>9</xdr:col>
      <xdr:colOff>1082803</xdr:colOff>
      <xdr:row>289</xdr:row>
      <xdr:rowOff>367865</xdr:rowOff>
    </xdr:from>
    <xdr:ext cx="1352650" cy="1445258"/>
    <xdr:pic>
      <xdr:nvPicPr>
        <xdr:cNvPr id="254" name="Picture 253">
          <a:extLst>
            <a:ext uri="{FF2B5EF4-FFF2-40B4-BE49-F238E27FC236}">
              <a16:creationId xmlns:a16="http://schemas.microsoft.com/office/drawing/2014/main" id="{050EFE55-76A1-4A2C-B6AA-9505D09EE8B3}"/>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32905265"/>
          <a:ext cx="1352650" cy="1445258"/>
        </a:xfrm>
        <a:prstGeom prst="rect">
          <a:avLst/>
        </a:prstGeom>
      </xdr:spPr>
    </xdr:pic>
    <xdr:clientData/>
  </xdr:oneCellAnchor>
  <xdr:oneCellAnchor>
    <xdr:from>
      <xdr:col>9</xdr:col>
      <xdr:colOff>1382748</xdr:colOff>
      <xdr:row>287</xdr:row>
      <xdr:rowOff>443417</xdr:rowOff>
    </xdr:from>
    <xdr:ext cx="820284" cy="876450"/>
    <xdr:pic>
      <xdr:nvPicPr>
        <xdr:cNvPr id="255" name="Picture 254">
          <a:extLst>
            <a:ext uri="{FF2B5EF4-FFF2-40B4-BE49-F238E27FC236}">
              <a16:creationId xmlns:a16="http://schemas.microsoft.com/office/drawing/2014/main" id="{843EAAF0-B8EF-4357-A832-6032A859CC31}"/>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9955248" y="7263317"/>
          <a:ext cx="820284" cy="876450"/>
        </a:xfrm>
        <a:prstGeom prst="rect">
          <a:avLst/>
        </a:prstGeom>
      </xdr:spPr>
    </xdr:pic>
    <xdr:clientData/>
  </xdr:oneCellAnchor>
  <xdr:oneCellAnchor>
    <xdr:from>
      <xdr:col>9</xdr:col>
      <xdr:colOff>1194710</xdr:colOff>
      <xdr:row>177</xdr:row>
      <xdr:rowOff>447362</xdr:rowOff>
    </xdr:from>
    <xdr:ext cx="1346348" cy="1020404"/>
    <xdr:pic>
      <xdr:nvPicPr>
        <xdr:cNvPr id="256" name="Picture 255">
          <a:extLst>
            <a:ext uri="{FF2B5EF4-FFF2-40B4-BE49-F238E27FC236}">
              <a16:creationId xmlns:a16="http://schemas.microsoft.com/office/drawing/2014/main" id="{EF20E5D5-AA54-41DA-A35E-DCA75B2D0474}"/>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67210" y="9410387"/>
          <a:ext cx="1346348" cy="1020404"/>
        </a:xfrm>
        <a:prstGeom prst="rect">
          <a:avLst/>
        </a:prstGeom>
      </xdr:spPr>
    </xdr:pic>
    <xdr:clientData/>
  </xdr:oneCellAnchor>
  <xdr:oneCellAnchor>
    <xdr:from>
      <xdr:col>9</xdr:col>
      <xdr:colOff>1382748</xdr:colOff>
      <xdr:row>288</xdr:row>
      <xdr:rowOff>443419</xdr:rowOff>
    </xdr:from>
    <xdr:ext cx="820284" cy="876450"/>
    <xdr:pic>
      <xdr:nvPicPr>
        <xdr:cNvPr id="257" name="Picture 256">
          <a:extLst>
            <a:ext uri="{FF2B5EF4-FFF2-40B4-BE49-F238E27FC236}">
              <a16:creationId xmlns:a16="http://schemas.microsoft.com/office/drawing/2014/main" id="{1E2478CE-F393-47EB-8A12-0C3AB9B3165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9955248" y="20122069"/>
          <a:ext cx="820284" cy="876450"/>
        </a:xfrm>
        <a:prstGeom prst="rect">
          <a:avLst/>
        </a:prstGeom>
      </xdr:spPr>
    </xdr:pic>
    <xdr:clientData/>
  </xdr:oneCellAnchor>
  <xdr:oneCellAnchor>
    <xdr:from>
      <xdr:col>9</xdr:col>
      <xdr:colOff>1194710</xdr:colOff>
      <xdr:row>168</xdr:row>
      <xdr:rowOff>447360</xdr:rowOff>
    </xdr:from>
    <xdr:ext cx="1346348" cy="1020404"/>
    <xdr:pic>
      <xdr:nvPicPr>
        <xdr:cNvPr id="258" name="Picture 257">
          <a:extLst>
            <a:ext uri="{FF2B5EF4-FFF2-40B4-BE49-F238E27FC236}">
              <a16:creationId xmlns:a16="http://schemas.microsoft.com/office/drawing/2014/main" id="{393AF68A-55FC-4643-8136-9B50D7DB49EC}"/>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67210" y="22269135"/>
          <a:ext cx="1346348" cy="1020404"/>
        </a:xfrm>
        <a:prstGeom prst="rect">
          <a:avLst/>
        </a:prstGeom>
      </xdr:spPr>
    </xdr:pic>
    <xdr:clientData/>
  </xdr:oneCellAnchor>
  <xdr:oneCellAnchor>
    <xdr:from>
      <xdr:col>9</xdr:col>
      <xdr:colOff>1202330</xdr:colOff>
      <xdr:row>169</xdr:row>
      <xdr:rowOff>394021</xdr:rowOff>
    </xdr:from>
    <xdr:ext cx="1346348" cy="1020404"/>
    <xdr:pic>
      <xdr:nvPicPr>
        <xdr:cNvPr id="259" name="Picture 258">
          <a:extLst>
            <a:ext uri="{FF2B5EF4-FFF2-40B4-BE49-F238E27FC236}">
              <a16:creationId xmlns:a16="http://schemas.microsoft.com/office/drawing/2014/main" id="{C9AC1BB3-179C-46E6-90A1-F2C0F291E1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35074546"/>
          <a:ext cx="1346348" cy="1020404"/>
        </a:xfrm>
        <a:prstGeom prst="rect">
          <a:avLst/>
        </a:prstGeom>
      </xdr:spPr>
    </xdr:pic>
    <xdr:clientData/>
  </xdr:oneCellAnchor>
  <xdr:oneCellAnchor>
    <xdr:from>
      <xdr:col>9</xdr:col>
      <xdr:colOff>1106656</xdr:colOff>
      <xdr:row>18</xdr:row>
      <xdr:rowOff>521317</xdr:rowOff>
    </xdr:from>
    <xdr:ext cx="1562039" cy="1337346"/>
    <xdr:pic>
      <xdr:nvPicPr>
        <xdr:cNvPr id="260" name="Picture 259" descr="A picture containing indoor, miller&#10;&#10;Description automatically generated">
          <a:extLst>
            <a:ext uri="{FF2B5EF4-FFF2-40B4-BE49-F238E27FC236}">
              <a16:creationId xmlns:a16="http://schemas.microsoft.com/office/drawing/2014/main" id="{CBD7E1A4-07A2-4D65-99AB-A50D011B7541}"/>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679156" y="46869967"/>
          <a:ext cx="1562039" cy="1337346"/>
        </a:xfrm>
        <a:prstGeom prst="rect">
          <a:avLst/>
        </a:prstGeom>
        <a:noFill/>
        <a:ln>
          <a:noFill/>
        </a:ln>
      </xdr:spPr>
    </xdr:pic>
    <xdr:clientData/>
  </xdr:oneCellAnchor>
  <xdr:oneCellAnchor>
    <xdr:from>
      <xdr:col>9</xdr:col>
      <xdr:colOff>1530231</xdr:colOff>
      <xdr:row>398</xdr:row>
      <xdr:rowOff>497041</xdr:rowOff>
    </xdr:from>
    <xdr:ext cx="836808" cy="1119199"/>
    <xdr:pic>
      <xdr:nvPicPr>
        <xdr:cNvPr id="261" name="Picture 260" descr="A picture containing indoor, kitchenware, coffee maker, kitchen appliance&#10;&#10;Description automatically generated">
          <a:extLst>
            <a:ext uri="{FF2B5EF4-FFF2-40B4-BE49-F238E27FC236}">
              <a16:creationId xmlns:a16="http://schemas.microsoft.com/office/drawing/2014/main" id="{2E52B7A2-8E35-4686-AD55-90757ED5636F}"/>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102731" y="48988816"/>
          <a:ext cx="836808" cy="1119199"/>
        </a:xfrm>
        <a:prstGeom prst="rect">
          <a:avLst/>
        </a:prstGeom>
        <a:noFill/>
        <a:ln>
          <a:noFill/>
        </a:ln>
      </xdr:spPr>
    </xdr:pic>
    <xdr:clientData/>
  </xdr:oneCellAnchor>
  <xdr:oneCellAnchor>
    <xdr:from>
      <xdr:col>9</xdr:col>
      <xdr:colOff>1106656</xdr:colOff>
      <xdr:row>19</xdr:row>
      <xdr:rowOff>521317</xdr:rowOff>
    </xdr:from>
    <xdr:ext cx="1562039" cy="1337346"/>
    <xdr:pic>
      <xdr:nvPicPr>
        <xdr:cNvPr id="262" name="Picture 261" descr="A picture containing indoor, miller&#10;&#10;Description automatically generated">
          <a:extLst>
            <a:ext uri="{FF2B5EF4-FFF2-40B4-BE49-F238E27FC236}">
              <a16:creationId xmlns:a16="http://schemas.microsoft.com/office/drawing/2014/main" id="{3864B4BC-87F0-4834-A3DB-B33D35D275ED}"/>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679156" y="53299342"/>
          <a:ext cx="1562039" cy="1337346"/>
        </a:xfrm>
        <a:prstGeom prst="rect">
          <a:avLst/>
        </a:prstGeom>
        <a:noFill/>
        <a:ln>
          <a:noFill/>
        </a:ln>
      </xdr:spPr>
    </xdr:pic>
    <xdr:clientData/>
  </xdr:oneCellAnchor>
  <xdr:oneCellAnchor>
    <xdr:from>
      <xdr:col>9</xdr:col>
      <xdr:colOff>1530231</xdr:colOff>
      <xdr:row>399</xdr:row>
      <xdr:rowOff>522214</xdr:rowOff>
    </xdr:from>
    <xdr:ext cx="836808" cy="863112"/>
    <xdr:pic>
      <xdr:nvPicPr>
        <xdr:cNvPr id="263" name="Picture 262" descr="A picture containing indoor, kitchenware, coffee maker, kitchen appliance&#10;&#10;Description automatically generated">
          <a:extLst>
            <a:ext uri="{FF2B5EF4-FFF2-40B4-BE49-F238E27FC236}">
              <a16:creationId xmlns:a16="http://schemas.microsoft.com/office/drawing/2014/main" id="{470BC54A-9F2B-40C9-AD58-16A18DA4013D}"/>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102731" y="55443364"/>
          <a:ext cx="836808" cy="863112"/>
        </a:xfrm>
        <a:prstGeom prst="rect">
          <a:avLst/>
        </a:prstGeom>
        <a:noFill/>
        <a:ln>
          <a:noFill/>
        </a:ln>
      </xdr:spPr>
    </xdr:pic>
    <xdr:clientData/>
  </xdr:oneCellAnchor>
  <xdr:oneCellAnchor>
    <xdr:from>
      <xdr:col>9</xdr:col>
      <xdr:colOff>1082803</xdr:colOff>
      <xdr:row>290</xdr:row>
      <xdr:rowOff>367863</xdr:rowOff>
    </xdr:from>
    <xdr:ext cx="1352650" cy="1445258"/>
    <xdr:pic>
      <xdr:nvPicPr>
        <xdr:cNvPr id="264" name="Picture 263">
          <a:extLst>
            <a:ext uri="{FF2B5EF4-FFF2-40B4-BE49-F238E27FC236}">
              <a16:creationId xmlns:a16="http://schemas.microsoft.com/office/drawing/2014/main" id="{D0557E1E-1CB8-41F7-97E4-0CB09FAD6753}"/>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68147763"/>
          <a:ext cx="1352650" cy="1445258"/>
        </a:xfrm>
        <a:prstGeom prst="rect">
          <a:avLst/>
        </a:prstGeom>
      </xdr:spPr>
    </xdr:pic>
    <xdr:clientData/>
  </xdr:oneCellAnchor>
  <xdr:oneCellAnchor>
    <xdr:from>
      <xdr:col>9</xdr:col>
      <xdr:colOff>1202330</xdr:colOff>
      <xdr:row>170</xdr:row>
      <xdr:rowOff>394022</xdr:rowOff>
    </xdr:from>
    <xdr:ext cx="1346348" cy="1020404"/>
    <xdr:pic>
      <xdr:nvPicPr>
        <xdr:cNvPr id="265" name="Picture 264">
          <a:extLst>
            <a:ext uri="{FF2B5EF4-FFF2-40B4-BE49-F238E27FC236}">
              <a16:creationId xmlns:a16="http://schemas.microsoft.com/office/drawing/2014/main" id="{458F86F2-EC76-430A-B1AE-02F0A641EEA5}"/>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70317047"/>
          <a:ext cx="1346348" cy="1020404"/>
        </a:xfrm>
        <a:prstGeom prst="rect">
          <a:avLst/>
        </a:prstGeom>
      </xdr:spPr>
    </xdr:pic>
    <xdr:clientData/>
  </xdr:oneCellAnchor>
  <xdr:oneCellAnchor>
    <xdr:from>
      <xdr:col>9</xdr:col>
      <xdr:colOff>1082803</xdr:colOff>
      <xdr:row>291</xdr:row>
      <xdr:rowOff>367863</xdr:rowOff>
    </xdr:from>
    <xdr:ext cx="1352650" cy="1445258"/>
    <xdr:pic>
      <xdr:nvPicPr>
        <xdr:cNvPr id="266" name="Picture 265">
          <a:extLst>
            <a:ext uri="{FF2B5EF4-FFF2-40B4-BE49-F238E27FC236}">
              <a16:creationId xmlns:a16="http://schemas.microsoft.com/office/drawing/2014/main" id="{DD8CBAAC-7D5B-4767-8CA1-5E5ACB0665C9}"/>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126840813"/>
          <a:ext cx="1352650" cy="1445258"/>
        </a:xfrm>
        <a:prstGeom prst="rect">
          <a:avLst/>
        </a:prstGeom>
      </xdr:spPr>
    </xdr:pic>
    <xdr:clientData/>
  </xdr:oneCellAnchor>
  <xdr:oneCellAnchor>
    <xdr:from>
      <xdr:col>9</xdr:col>
      <xdr:colOff>1202330</xdr:colOff>
      <xdr:row>171</xdr:row>
      <xdr:rowOff>394022</xdr:rowOff>
    </xdr:from>
    <xdr:ext cx="1346348" cy="1020404"/>
    <xdr:pic>
      <xdr:nvPicPr>
        <xdr:cNvPr id="267" name="Picture 266">
          <a:extLst>
            <a:ext uri="{FF2B5EF4-FFF2-40B4-BE49-F238E27FC236}">
              <a16:creationId xmlns:a16="http://schemas.microsoft.com/office/drawing/2014/main" id="{9BAADC11-4930-41C4-83E2-74F95AC68FDA}"/>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129010097"/>
          <a:ext cx="1346348" cy="1020404"/>
        </a:xfrm>
        <a:prstGeom prst="rect">
          <a:avLst/>
        </a:prstGeom>
      </xdr:spPr>
    </xdr:pic>
    <xdr:clientData/>
  </xdr:oneCellAnchor>
  <xdr:oneCellAnchor>
    <xdr:from>
      <xdr:col>9</xdr:col>
      <xdr:colOff>1094633</xdr:colOff>
      <xdr:row>209</xdr:row>
      <xdr:rowOff>422431</xdr:rowOff>
    </xdr:from>
    <xdr:ext cx="1357485" cy="1432193"/>
    <xdr:pic>
      <xdr:nvPicPr>
        <xdr:cNvPr id="268" name="Picture 267">
          <a:extLst>
            <a:ext uri="{FF2B5EF4-FFF2-40B4-BE49-F238E27FC236}">
              <a16:creationId xmlns:a16="http://schemas.microsoft.com/office/drawing/2014/main" id="{D537CD09-EA46-4ABF-9C14-5CA4E9C9B59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7133" y="114036631"/>
          <a:ext cx="1357485" cy="1432193"/>
        </a:xfrm>
        <a:prstGeom prst="rect">
          <a:avLst/>
        </a:prstGeom>
        <a:noFill/>
        <a:ln>
          <a:noFill/>
        </a:ln>
      </xdr:spPr>
    </xdr:pic>
    <xdr:clientData/>
  </xdr:oneCellAnchor>
  <xdr:oneCellAnchor>
    <xdr:from>
      <xdr:col>9</xdr:col>
      <xdr:colOff>549094</xdr:colOff>
      <xdr:row>361</xdr:row>
      <xdr:rowOff>423484</xdr:rowOff>
    </xdr:from>
    <xdr:ext cx="2060021" cy="1308358"/>
    <xdr:pic>
      <xdr:nvPicPr>
        <xdr:cNvPr id="269" name="Picture 268">
          <a:extLst>
            <a:ext uri="{FF2B5EF4-FFF2-40B4-BE49-F238E27FC236}">
              <a16:creationId xmlns:a16="http://schemas.microsoft.com/office/drawing/2014/main" id="{BD556373-6B7A-462B-9228-A24BF74DE5F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121594" y="116180809"/>
          <a:ext cx="2060021" cy="1308358"/>
        </a:xfrm>
        <a:prstGeom prst="rect">
          <a:avLst/>
        </a:prstGeom>
      </xdr:spPr>
    </xdr:pic>
    <xdr:clientData/>
  </xdr:oneCellAnchor>
  <xdr:oneCellAnchor>
    <xdr:from>
      <xdr:col>9</xdr:col>
      <xdr:colOff>1334579</xdr:colOff>
      <xdr:row>292</xdr:row>
      <xdr:rowOff>410474</xdr:rowOff>
    </xdr:from>
    <xdr:ext cx="993878" cy="1061927"/>
    <xdr:pic>
      <xdr:nvPicPr>
        <xdr:cNvPr id="270" name="Picture 269">
          <a:extLst>
            <a:ext uri="{FF2B5EF4-FFF2-40B4-BE49-F238E27FC236}">
              <a16:creationId xmlns:a16="http://schemas.microsoft.com/office/drawing/2014/main" id="{D4B2D139-1887-49E2-9C0F-48B6271DB79D}"/>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9907079" y="148314674"/>
          <a:ext cx="993878" cy="1061927"/>
        </a:xfrm>
        <a:prstGeom prst="rect">
          <a:avLst/>
        </a:prstGeom>
      </xdr:spPr>
    </xdr:pic>
    <xdr:clientData/>
  </xdr:oneCellAnchor>
  <xdr:oneCellAnchor>
    <xdr:from>
      <xdr:col>9</xdr:col>
      <xdr:colOff>1161674</xdr:colOff>
      <xdr:row>9</xdr:row>
      <xdr:rowOff>454917</xdr:rowOff>
    </xdr:from>
    <xdr:ext cx="1290076" cy="1256729"/>
    <xdr:pic>
      <xdr:nvPicPr>
        <xdr:cNvPr id="271" name="Picture 270" descr="A picture containing text, indoor, open, shelf&#10;&#10;Description automatically generated">
          <a:extLst>
            <a:ext uri="{FF2B5EF4-FFF2-40B4-BE49-F238E27FC236}">
              <a16:creationId xmlns:a16="http://schemas.microsoft.com/office/drawing/2014/main" id="{CC8105B1-F547-49BB-9011-C19D0544B1CA}"/>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9734174" y="154788492"/>
          <a:ext cx="1290076" cy="1256729"/>
        </a:xfrm>
        <a:prstGeom prst="rect">
          <a:avLst/>
        </a:prstGeom>
        <a:noFill/>
        <a:ln>
          <a:noFill/>
        </a:ln>
      </xdr:spPr>
    </xdr:pic>
    <xdr:clientData/>
  </xdr:oneCellAnchor>
  <xdr:oneCellAnchor>
    <xdr:from>
      <xdr:col>9</xdr:col>
      <xdr:colOff>1102119</xdr:colOff>
      <xdr:row>417</xdr:row>
      <xdr:rowOff>368920</xdr:rowOff>
    </xdr:from>
    <xdr:ext cx="1485577" cy="1230244"/>
    <xdr:pic>
      <xdr:nvPicPr>
        <xdr:cNvPr id="272" name="Picture 271">
          <a:extLst>
            <a:ext uri="{FF2B5EF4-FFF2-40B4-BE49-F238E27FC236}">
              <a16:creationId xmlns:a16="http://schemas.microsoft.com/office/drawing/2014/main" id="{ACC1A914-723A-41EB-BB2E-652EB8C99CAE}"/>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17952" t="37911" r="21579" b="24532"/>
        <a:stretch/>
      </xdr:blipFill>
      <xdr:spPr>
        <a:xfrm>
          <a:off x="9674619" y="163274995"/>
          <a:ext cx="1485577" cy="1230244"/>
        </a:xfrm>
        <a:prstGeom prst="rect">
          <a:avLst/>
        </a:prstGeom>
      </xdr:spPr>
    </xdr:pic>
    <xdr:clientData/>
  </xdr:oneCellAnchor>
  <xdr:oneCellAnchor>
    <xdr:from>
      <xdr:col>9</xdr:col>
      <xdr:colOff>1400062</xdr:colOff>
      <xdr:row>211</xdr:row>
      <xdr:rowOff>567324</xdr:rowOff>
    </xdr:from>
    <xdr:ext cx="1097147" cy="1024352"/>
    <xdr:pic>
      <xdr:nvPicPr>
        <xdr:cNvPr id="273" name="Picture 272">
          <a:extLst>
            <a:ext uri="{FF2B5EF4-FFF2-40B4-BE49-F238E27FC236}">
              <a16:creationId xmlns:a16="http://schemas.microsoft.com/office/drawing/2014/main" id="{45A433B3-5FAF-4992-98C7-A33DBD6A1572}"/>
            </a:ext>
          </a:extLst>
        </xdr:cNvPr>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9972562" y="178475274"/>
          <a:ext cx="1097147" cy="1024352"/>
        </a:xfrm>
        <a:prstGeom prst="rect">
          <a:avLst/>
        </a:prstGeom>
        <a:noFill/>
        <a:ln>
          <a:noFill/>
        </a:ln>
      </xdr:spPr>
    </xdr:pic>
    <xdr:clientData/>
  </xdr:oneCellAnchor>
  <xdr:oneCellAnchor>
    <xdr:from>
      <xdr:col>9</xdr:col>
      <xdr:colOff>1343551</xdr:colOff>
      <xdr:row>372</xdr:row>
      <xdr:rowOff>446527</xdr:rowOff>
    </xdr:from>
    <xdr:ext cx="1203606" cy="1040157"/>
    <xdr:pic>
      <xdr:nvPicPr>
        <xdr:cNvPr id="274" name="Picture 273">
          <a:extLst>
            <a:ext uri="{FF2B5EF4-FFF2-40B4-BE49-F238E27FC236}">
              <a16:creationId xmlns:a16="http://schemas.microsoft.com/office/drawing/2014/main" id="{E7B65A42-625D-418D-A765-13688D2D10E5}"/>
            </a:ext>
          </a:extLst>
        </xdr:cNvPr>
        <xdr:cNvPicPr>
          <a:picLocks noChangeAspect="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l="12110" r="16609"/>
        <a:stretch/>
      </xdr:blipFill>
      <xdr:spPr>
        <a:xfrm>
          <a:off x="9916051" y="180497602"/>
          <a:ext cx="1203606" cy="1040157"/>
        </a:xfrm>
        <a:prstGeom prst="rect">
          <a:avLst/>
        </a:prstGeom>
      </xdr:spPr>
    </xdr:pic>
    <xdr:clientData/>
  </xdr:oneCellAnchor>
  <xdr:oneCellAnchor>
    <xdr:from>
      <xdr:col>9</xdr:col>
      <xdr:colOff>126806</xdr:colOff>
      <xdr:row>409</xdr:row>
      <xdr:rowOff>120803</xdr:rowOff>
    </xdr:from>
    <xdr:ext cx="2706271" cy="1800766"/>
    <xdr:pic>
      <xdr:nvPicPr>
        <xdr:cNvPr id="275" name="Picture 274">
          <a:extLst>
            <a:ext uri="{FF2B5EF4-FFF2-40B4-BE49-F238E27FC236}">
              <a16:creationId xmlns:a16="http://schemas.microsoft.com/office/drawing/2014/main" id="{7B35D1E1-F1DB-4F1B-B6B1-D8BA7C9003DE}"/>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8699306" y="130880003"/>
          <a:ext cx="2706271" cy="1800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1082803</xdr:colOff>
      <xdr:row>293</xdr:row>
      <xdr:rowOff>367865</xdr:rowOff>
    </xdr:from>
    <xdr:ext cx="1352650" cy="1445258"/>
    <xdr:pic>
      <xdr:nvPicPr>
        <xdr:cNvPr id="276" name="Picture 275">
          <a:extLst>
            <a:ext uri="{FF2B5EF4-FFF2-40B4-BE49-F238E27FC236}">
              <a16:creationId xmlns:a16="http://schemas.microsoft.com/office/drawing/2014/main" id="{DDBD99DB-7861-4093-A81B-70DF30D7BDDC}"/>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379558115"/>
          <a:ext cx="1352650" cy="1445258"/>
        </a:xfrm>
        <a:prstGeom prst="rect">
          <a:avLst/>
        </a:prstGeom>
      </xdr:spPr>
    </xdr:pic>
    <xdr:clientData/>
  </xdr:oneCellAnchor>
  <xdr:oneCellAnchor>
    <xdr:from>
      <xdr:col>9</xdr:col>
      <xdr:colOff>1202330</xdr:colOff>
      <xdr:row>172</xdr:row>
      <xdr:rowOff>394022</xdr:rowOff>
    </xdr:from>
    <xdr:ext cx="1346348" cy="1020404"/>
    <xdr:pic>
      <xdr:nvPicPr>
        <xdr:cNvPr id="277" name="Picture 276">
          <a:extLst>
            <a:ext uri="{FF2B5EF4-FFF2-40B4-BE49-F238E27FC236}">
              <a16:creationId xmlns:a16="http://schemas.microsoft.com/office/drawing/2014/main" id="{82D9C213-DCDC-477D-96C6-6F7D2A6054A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381727397"/>
          <a:ext cx="1346348" cy="1020404"/>
        </a:xfrm>
        <a:prstGeom prst="rect">
          <a:avLst/>
        </a:prstGeom>
      </xdr:spPr>
    </xdr:pic>
    <xdr:clientData/>
  </xdr:oneCellAnchor>
  <xdr:oneCellAnchor>
    <xdr:from>
      <xdr:col>9</xdr:col>
      <xdr:colOff>1082803</xdr:colOff>
      <xdr:row>294</xdr:row>
      <xdr:rowOff>367865</xdr:rowOff>
    </xdr:from>
    <xdr:ext cx="1352650" cy="1445258"/>
    <xdr:pic>
      <xdr:nvPicPr>
        <xdr:cNvPr id="278" name="Picture 277">
          <a:extLst>
            <a:ext uri="{FF2B5EF4-FFF2-40B4-BE49-F238E27FC236}">
              <a16:creationId xmlns:a16="http://schemas.microsoft.com/office/drawing/2014/main" id="{060382E9-1A1B-46C9-9785-E1CAD2747B6A}"/>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394559990"/>
          <a:ext cx="1352650" cy="1445258"/>
        </a:xfrm>
        <a:prstGeom prst="rect">
          <a:avLst/>
        </a:prstGeom>
      </xdr:spPr>
    </xdr:pic>
    <xdr:clientData/>
  </xdr:oneCellAnchor>
  <xdr:oneCellAnchor>
    <xdr:from>
      <xdr:col>9</xdr:col>
      <xdr:colOff>1202330</xdr:colOff>
      <xdr:row>173</xdr:row>
      <xdr:rowOff>394020</xdr:rowOff>
    </xdr:from>
    <xdr:ext cx="1346348" cy="1020404"/>
    <xdr:pic>
      <xdr:nvPicPr>
        <xdr:cNvPr id="279" name="Picture 278">
          <a:extLst>
            <a:ext uri="{FF2B5EF4-FFF2-40B4-BE49-F238E27FC236}">
              <a16:creationId xmlns:a16="http://schemas.microsoft.com/office/drawing/2014/main" id="{94A21044-7BCF-4629-8D25-2D598C79A5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396729270"/>
          <a:ext cx="1346348" cy="1020404"/>
        </a:xfrm>
        <a:prstGeom prst="rect">
          <a:avLst/>
        </a:prstGeom>
      </xdr:spPr>
    </xdr:pic>
    <xdr:clientData/>
  </xdr:oneCellAnchor>
  <xdr:oneCellAnchor>
    <xdr:from>
      <xdr:col>9</xdr:col>
      <xdr:colOff>1082803</xdr:colOff>
      <xdr:row>295</xdr:row>
      <xdr:rowOff>367863</xdr:rowOff>
    </xdr:from>
    <xdr:ext cx="1352650" cy="1445258"/>
    <xdr:pic>
      <xdr:nvPicPr>
        <xdr:cNvPr id="280" name="Picture 279">
          <a:extLst>
            <a:ext uri="{FF2B5EF4-FFF2-40B4-BE49-F238E27FC236}">
              <a16:creationId xmlns:a16="http://schemas.microsoft.com/office/drawing/2014/main" id="{1D7F5BA0-976A-495F-BE3E-236470ABF4C8}"/>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415991238"/>
          <a:ext cx="1352650" cy="1445258"/>
        </a:xfrm>
        <a:prstGeom prst="rect">
          <a:avLst/>
        </a:prstGeom>
      </xdr:spPr>
    </xdr:pic>
    <xdr:clientData/>
  </xdr:oneCellAnchor>
  <xdr:oneCellAnchor>
    <xdr:from>
      <xdr:col>9</xdr:col>
      <xdr:colOff>1037237</xdr:colOff>
      <xdr:row>181</xdr:row>
      <xdr:rowOff>540413</xdr:rowOff>
    </xdr:from>
    <xdr:ext cx="1571338" cy="910534"/>
    <xdr:pic>
      <xdr:nvPicPr>
        <xdr:cNvPr id="281" name="Picture 280">
          <a:extLst>
            <a:ext uri="{FF2B5EF4-FFF2-40B4-BE49-F238E27FC236}">
              <a16:creationId xmlns:a16="http://schemas.microsoft.com/office/drawing/2014/main" id="{13964792-C7FF-4304-B988-AE69077FD0EE}"/>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609737" y="411877538"/>
          <a:ext cx="1571338" cy="910534"/>
        </a:xfrm>
        <a:prstGeom prst="rect">
          <a:avLst/>
        </a:prstGeom>
        <a:noFill/>
        <a:ln>
          <a:noFill/>
        </a:ln>
      </xdr:spPr>
    </xdr:pic>
    <xdr:clientData/>
  </xdr:oneCellAnchor>
  <xdr:oneCellAnchor>
    <xdr:from>
      <xdr:col>9</xdr:col>
      <xdr:colOff>1202330</xdr:colOff>
      <xdr:row>174</xdr:row>
      <xdr:rowOff>394022</xdr:rowOff>
    </xdr:from>
    <xdr:ext cx="1346348" cy="1020404"/>
    <xdr:pic>
      <xdr:nvPicPr>
        <xdr:cNvPr id="282" name="Picture 281">
          <a:extLst>
            <a:ext uri="{FF2B5EF4-FFF2-40B4-BE49-F238E27FC236}">
              <a16:creationId xmlns:a16="http://schemas.microsoft.com/office/drawing/2014/main" id="{6C1A9563-D4A6-417D-8505-0A3C183367D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413874272"/>
          <a:ext cx="1346348" cy="1020404"/>
        </a:xfrm>
        <a:prstGeom prst="rect">
          <a:avLst/>
        </a:prstGeom>
      </xdr:spPr>
    </xdr:pic>
    <xdr:clientData/>
  </xdr:oneCellAnchor>
  <xdr:oneCellAnchor>
    <xdr:from>
      <xdr:col>9</xdr:col>
      <xdr:colOff>1082803</xdr:colOff>
      <xdr:row>296</xdr:row>
      <xdr:rowOff>367865</xdr:rowOff>
    </xdr:from>
    <xdr:ext cx="1352650" cy="1445258"/>
    <xdr:pic>
      <xdr:nvPicPr>
        <xdr:cNvPr id="283" name="Picture 282">
          <a:extLst>
            <a:ext uri="{FF2B5EF4-FFF2-40B4-BE49-F238E27FC236}">
              <a16:creationId xmlns:a16="http://schemas.microsoft.com/office/drawing/2014/main" id="{7D290384-B6DB-4057-A369-1C241BD244CD}"/>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437422490"/>
          <a:ext cx="1352650" cy="1445258"/>
        </a:xfrm>
        <a:prstGeom prst="rect">
          <a:avLst/>
        </a:prstGeom>
      </xdr:spPr>
    </xdr:pic>
    <xdr:clientData/>
  </xdr:oneCellAnchor>
  <xdr:oneCellAnchor>
    <xdr:from>
      <xdr:col>9</xdr:col>
      <xdr:colOff>1202330</xdr:colOff>
      <xdr:row>175</xdr:row>
      <xdr:rowOff>394020</xdr:rowOff>
    </xdr:from>
    <xdr:ext cx="1346348" cy="1020404"/>
    <xdr:pic>
      <xdr:nvPicPr>
        <xdr:cNvPr id="284" name="Picture 283">
          <a:extLst>
            <a:ext uri="{FF2B5EF4-FFF2-40B4-BE49-F238E27FC236}">
              <a16:creationId xmlns:a16="http://schemas.microsoft.com/office/drawing/2014/main" id="{5EEC8DB3-B61F-4CD7-AB5C-F27E63F6235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435305520"/>
          <a:ext cx="1346348" cy="1020404"/>
        </a:xfrm>
        <a:prstGeom prst="rect">
          <a:avLst/>
        </a:prstGeom>
      </xdr:spPr>
    </xdr:pic>
    <xdr:clientData/>
  </xdr:oneCellAnchor>
  <xdr:oneCellAnchor>
    <xdr:from>
      <xdr:col>9</xdr:col>
      <xdr:colOff>1082803</xdr:colOff>
      <xdr:row>297</xdr:row>
      <xdr:rowOff>367864</xdr:rowOff>
    </xdr:from>
    <xdr:ext cx="1352650" cy="1445258"/>
    <xdr:pic>
      <xdr:nvPicPr>
        <xdr:cNvPr id="285" name="Picture 284">
          <a:extLst>
            <a:ext uri="{FF2B5EF4-FFF2-40B4-BE49-F238E27FC236}">
              <a16:creationId xmlns:a16="http://schemas.microsoft.com/office/drawing/2014/main" id="{904DE4E8-C539-46ED-8DC1-1B459430DE7D}"/>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9655303" y="542435614"/>
          <a:ext cx="1352650" cy="1445258"/>
        </a:xfrm>
        <a:prstGeom prst="rect">
          <a:avLst/>
        </a:prstGeom>
      </xdr:spPr>
    </xdr:pic>
    <xdr:clientData/>
  </xdr:oneCellAnchor>
  <xdr:oneCellAnchor>
    <xdr:from>
      <xdr:col>9</xdr:col>
      <xdr:colOff>1202330</xdr:colOff>
      <xdr:row>176</xdr:row>
      <xdr:rowOff>394021</xdr:rowOff>
    </xdr:from>
    <xdr:ext cx="1346348" cy="1020404"/>
    <xdr:pic>
      <xdr:nvPicPr>
        <xdr:cNvPr id="286" name="Picture 285">
          <a:extLst>
            <a:ext uri="{FF2B5EF4-FFF2-40B4-BE49-F238E27FC236}">
              <a16:creationId xmlns:a16="http://schemas.microsoft.com/office/drawing/2014/main" id="{46E5DFF0-51FC-4095-8A27-59F554E3FA8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9774830" y="540318646"/>
          <a:ext cx="1346348" cy="1020404"/>
        </a:xfrm>
        <a:prstGeom prst="rect">
          <a:avLst/>
        </a:prstGeom>
      </xdr:spPr>
    </xdr:pic>
    <xdr:clientData/>
  </xdr:oneCellAnchor>
  <xdr:twoCellAnchor editAs="oneCell">
    <xdr:from>
      <xdr:col>9</xdr:col>
      <xdr:colOff>1034859</xdr:colOff>
      <xdr:row>121</xdr:row>
      <xdr:rowOff>552550</xdr:rowOff>
    </xdr:from>
    <xdr:to>
      <xdr:col>9</xdr:col>
      <xdr:colOff>2801452</xdr:colOff>
      <xdr:row>121</xdr:row>
      <xdr:rowOff>1973508</xdr:rowOff>
    </xdr:to>
    <xdr:pic>
      <xdr:nvPicPr>
        <xdr:cNvPr id="287" name="Picture 286">
          <a:extLst>
            <a:ext uri="{FF2B5EF4-FFF2-40B4-BE49-F238E27FC236}">
              <a16:creationId xmlns:a16="http://schemas.microsoft.com/office/drawing/2014/main" id="{25A39BDC-6717-4D76-917E-4F81E2CE1DEC}"/>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9607359" y="662406700"/>
          <a:ext cx="1766593" cy="1420958"/>
        </a:xfrm>
        <a:prstGeom prst="rect">
          <a:avLst/>
        </a:prstGeom>
        <a:noFill/>
        <a:ln>
          <a:noFill/>
        </a:ln>
      </xdr:spPr>
    </xdr:pic>
    <xdr:clientData/>
  </xdr:twoCellAnchor>
  <xdr:twoCellAnchor editAs="oneCell">
    <xdr:from>
      <xdr:col>9</xdr:col>
      <xdr:colOff>321330</xdr:colOff>
      <xdr:row>90</xdr:row>
      <xdr:rowOff>101447</xdr:rowOff>
    </xdr:from>
    <xdr:to>
      <xdr:col>9</xdr:col>
      <xdr:colOff>1150422</xdr:colOff>
      <xdr:row>90</xdr:row>
      <xdr:rowOff>1209098</xdr:rowOff>
    </xdr:to>
    <xdr:pic>
      <xdr:nvPicPr>
        <xdr:cNvPr id="288" name="Picture 287">
          <a:extLst>
            <a:ext uri="{FF2B5EF4-FFF2-40B4-BE49-F238E27FC236}">
              <a16:creationId xmlns:a16="http://schemas.microsoft.com/office/drawing/2014/main" id="{FDC89591-79D1-42F7-A7AC-B5C7E3CB36AA}"/>
            </a:ext>
          </a:extLst>
        </xdr:cNvPr>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8893830" y="40411247"/>
          <a:ext cx="829092" cy="1107651"/>
        </a:xfrm>
        <a:prstGeom prst="rect">
          <a:avLst/>
        </a:prstGeom>
        <a:noFill/>
        <a:ln>
          <a:noFill/>
        </a:ln>
      </xdr:spPr>
    </xdr:pic>
    <xdr:clientData/>
  </xdr:twoCellAnchor>
  <xdr:twoCellAnchor>
    <xdr:from>
      <xdr:col>9</xdr:col>
      <xdr:colOff>457628</xdr:colOff>
      <xdr:row>286</xdr:row>
      <xdr:rowOff>184445</xdr:rowOff>
    </xdr:from>
    <xdr:to>
      <xdr:col>9</xdr:col>
      <xdr:colOff>1852306</xdr:colOff>
      <xdr:row>286</xdr:row>
      <xdr:rowOff>1028586</xdr:rowOff>
    </xdr:to>
    <xdr:grpSp>
      <xdr:nvGrpSpPr>
        <xdr:cNvPr id="289" name="Group 288">
          <a:extLst>
            <a:ext uri="{FF2B5EF4-FFF2-40B4-BE49-F238E27FC236}">
              <a16:creationId xmlns:a16="http://schemas.microsoft.com/office/drawing/2014/main" id="{732009B7-2940-4864-8CE4-37C7CA2FEC84}"/>
            </a:ext>
          </a:extLst>
        </xdr:cNvPr>
        <xdr:cNvGrpSpPr>
          <a:grpSpLocks/>
        </xdr:cNvGrpSpPr>
      </xdr:nvGrpSpPr>
      <xdr:grpSpPr>
        <a:xfrm>
          <a:off x="9030128" y="605604028"/>
          <a:ext cx="1394678" cy="844141"/>
          <a:chOff x="0" y="0"/>
          <a:chExt cx="5036820" cy="4691908"/>
        </a:xfrm>
      </xdr:grpSpPr>
      <xdr:pic>
        <xdr:nvPicPr>
          <xdr:cNvPr id="290" name="Image 5">
            <a:extLst>
              <a:ext uri="{FF2B5EF4-FFF2-40B4-BE49-F238E27FC236}">
                <a16:creationId xmlns:a16="http://schemas.microsoft.com/office/drawing/2014/main" id="{D0F6A4A6-16BF-F8F6-3A34-4449A83561CC}"/>
              </a:ext>
            </a:extLst>
          </xdr:cNvPr>
          <xdr:cNvPicPr/>
        </xdr:nvPicPr>
        <xdr:blipFill>
          <a:blip xmlns:r="http://schemas.openxmlformats.org/officeDocument/2006/relationships" r:embed="rId64" cstate="print"/>
          <a:stretch>
            <a:fillRect/>
          </a:stretch>
        </xdr:blipFill>
        <xdr:spPr>
          <a:xfrm>
            <a:off x="146751" y="0"/>
            <a:ext cx="4679181" cy="3475152"/>
          </a:xfrm>
          <a:prstGeom prst="rect">
            <a:avLst/>
          </a:prstGeom>
        </xdr:spPr>
      </xdr:pic>
      <xdr:pic>
        <xdr:nvPicPr>
          <xdr:cNvPr id="291" name="Image 6">
            <a:extLst>
              <a:ext uri="{FF2B5EF4-FFF2-40B4-BE49-F238E27FC236}">
                <a16:creationId xmlns:a16="http://schemas.microsoft.com/office/drawing/2014/main" id="{5773387A-32A4-0C3D-1835-6F277D60271D}"/>
              </a:ext>
            </a:extLst>
          </xdr:cNvPr>
          <xdr:cNvPicPr/>
        </xdr:nvPicPr>
        <xdr:blipFill>
          <a:blip xmlns:r="http://schemas.openxmlformats.org/officeDocument/2006/relationships" r:embed="rId65" cstate="print"/>
          <a:stretch>
            <a:fillRect/>
          </a:stretch>
        </xdr:blipFill>
        <xdr:spPr>
          <a:xfrm>
            <a:off x="0" y="1293388"/>
            <a:ext cx="5036820" cy="3398520"/>
          </a:xfrm>
          <a:prstGeom prst="rect">
            <a:avLst/>
          </a:prstGeom>
        </xdr:spPr>
      </xdr:pic>
    </xdr:grpSp>
    <xdr:clientData/>
  </xdr:twoCellAnchor>
  <xdr:twoCellAnchor editAs="oneCell">
    <xdr:from>
      <xdr:col>9</xdr:col>
      <xdr:colOff>86591</xdr:colOff>
      <xdr:row>91</xdr:row>
      <xdr:rowOff>108575</xdr:rowOff>
    </xdr:from>
    <xdr:to>
      <xdr:col>9</xdr:col>
      <xdr:colOff>1688688</xdr:colOff>
      <xdr:row>91</xdr:row>
      <xdr:rowOff>1227819</xdr:rowOff>
    </xdr:to>
    <xdr:pic>
      <xdr:nvPicPr>
        <xdr:cNvPr id="292" name="Picture 291">
          <a:extLst>
            <a:ext uri="{FF2B5EF4-FFF2-40B4-BE49-F238E27FC236}">
              <a16:creationId xmlns:a16="http://schemas.microsoft.com/office/drawing/2014/main" id="{B2F3E8B1-62D3-4350-9AEF-BCF78056EE4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8659091" y="36932225"/>
          <a:ext cx="1602097" cy="1119244"/>
        </a:xfrm>
        <a:prstGeom prst="rect">
          <a:avLst/>
        </a:prstGeom>
        <a:noFill/>
        <a:ln>
          <a:noFill/>
        </a:ln>
      </xdr:spPr>
    </xdr:pic>
    <xdr:clientData/>
  </xdr:twoCellAnchor>
  <xdr:twoCellAnchor editAs="oneCell">
    <xdr:from>
      <xdr:col>9</xdr:col>
      <xdr:colOff>541830</xdr:colOff>
      <xdr:row>285</xdr:row>
      <xdr:rowOff>197922</xdr:rowOff>
    </xdr:from>
    <xdr:to>
      <xdr:col>9</xdr:col>
      <xdr:colOff>2483221</xdr:colOff>
      <xdr:row>285</xdr:row>
      <xdr:rowOff>1762519</xdr:rowOff>
    </xdr:to>
    <xdr:pic>
      <xdr:nvPicPr>
        <xdr:cNvPr id="293" name="Picture 292">
          <a:extLst>
            <a:ext uri="{FF2B5EF4-FFF2-40B4-BE49-F238E27FC236}">
              <a16:creationId xmlns:a16="http://schemas.microsoft.com/office/drawing/2014/main" id="{128E0EBE-3945-406D-9407-C74578D77460}"/>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rot="5400000">
          <a:off x="9302727" y="38433375"/>
          <a:ext cx="1564597" cy="1941391"/>
        </a:xfrm>
        <a:prstGeom prst="rect">
          <a:avLst/>
        </a:prstGeom>
        <a:noFill/>
        <a:ln>
          <a:noFill/>
        </a:ln>
      </xdr:spPr>
    </xdr:pic>
    <xdr:clientData/>
  </xdr:twoCellAnchor>
  <xdr:twoCellAnchor editAs="oneCell">
    <xdr:from>
      <xdr:col>9</xdr:col>
      <xdr:colOff>1725795</xdr:colOff>
      <xdr:row>91</xdr:row>
      <xdr:rowOff>61033</xdr:rowOff>
    </xdr:from>
    <xdr:to>
      <xdr:col>9</xdr:col>
      <xdr:colOff>2778601</xdr:colOff>
      <xdr:row>91</xdr:row>
      <xdr:rowOff>1037307</xdr:rowOff>
    </xdr:to>
    <xdr:pic>
      <xdr:nvPicPr>
        <xdr:cNvPr id="294" name="Picture 293">
          <a:extLst>
            <a:ext uri="{FF2B5EF4-FFF2-40B4-BE49-F238E27FC236}">
              <a16:creationId xmlns:a16="http://schemas.microsoft.com/office/drawing/2014/main" id="{89DD092A-8A6A-443E-9361-D1765BB37452}"/>
            </a:ext>
          </a:extLst>
        </xdr:cNvPr>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rot="16200000">
          <a:off x="10336561" y="36846417"/>
          <a:ext cx="976274" cy="1052806"/>
        </a:xfrm>
        <a:prstGeom prst="rect">
          <a:avLst/>
        </a:prstGeom>
        <a:noFill/>
        <a:ln>
          <a:noFill/>
        </a:ln>
      </xdr:spPr>
    </xdr:pic>
    <xdr:clientData/>
  </xdr:twoCellAnchor>
  <xdr:oneCellAnchor>
    <xdr:from>
      <xdr:col>9</xdr:col>
      <xdr:colOff>255967</xdr:colOff>
      <xdr:row>32</xdr:row>
      <xdr:rowOff>385806</xdr:rowOff>
    </xdr:from>
    <xdr:ext cx="2239543" cy="1259426"/>
    <xdr:pic>
      <xdr:nvPicPr>
        <xdr:cNvPr id="295" name="Picture 294">
          <a:extLst>
            <a:ext uri="{FF2B5EF4-FFF2-40B4-BE49-F238E27FC236}">
              <a16:creationId xmlns:a16="http://schemas.microsoft.com/office/drawing/2014/main" id="{430B87ED-E78A-4BBA-B141-0E3F4726CD1C}"/>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318526" y="56960022"/>
          <a:ext cx="1259426" cy="2239543"/>
        </a:xfrm>
        <a:prstGeom prst="rect">
          <a:avLst/>
        </a:prstGeom>
      </xdr:spPr>
    </xdr:pic>
    <xdr:clientData/>
  </xdr:oneCellAnchor>
  <xdr:oneCellAnchor>
    <xdr:from>
      <xdr:col>9</xdr:col>
      <xdr:colOff>862104</xdr:colOff>
      <xdr:row>31</xdr:row>
      <xdr:rowOff>435285</xdr:rowOff>
    </xdr:from>
    <xdr:ext cx="1916992" cy="972151"/>
    <xdr:pic>
      <xdr:nvPicPr>
        <xdr:cNvPr id="296" name="Picture 295">
          <a:extLst>
            <a:ext uri="{FF2B5EF4-FFF2-40B4-BE49-F238E27FC236}">
              <a16:creationId xmlns:a16="http://schemas.microsoft.com/office/drawing/2014/main" id="{97D87C9A-D925-4592-9271-DE86F13069E9}"/>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907024" y="50597765"/>
          <a:ext cx="972151" cy="1916992"/>
        </a:xfrm>
        <a:prstGeom prst="rect">
          <a:avLst/>
        </a:prstGeom>
      </xdr:spPr>
    </xdr:pic>
    <xdr:clientData/>
  </xdr:oneCellAnchor>
  <xdr:oneCellAnchor>
    <xdr:from>
      <xdr:col>9</xdr:col>
      <xdr:colOff>862104</xdr:colOff>
      <xdr:row>33</xdr:row>
      <xdr:rowOff>435285</xdr:rowOff>
    </xdr:from>
    <xdr:ext cx="1916992" cy="972151"/>
    <xdr:pic>
      <xdr:nvPicPr>
        <xdr:cNvPr id="297" name="Picture 296">
          <a:extLst>
            <a:ext uri="{FF2B5EF4-FFF2-40B4-BE49-F238E27FC236}">
              <a16:creationId xmlns:a16="http://schemas.microsoft.com/office/drawing/2014/main" id="{7C897E63-F4AD-4C4C-A8AF-6BC08B0DBB1E}"/>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907024" y="89174015"/>
          <a:ext cx="972151" cy="1916992"/>
        </a:xfrm>
        <a:prstGeom prst="rect">
          <a:avLst/>
        </a:prstGeom>
      </xdr:spPr>
    </xdr:pic>
    <xdr:clientData/>
  </xdr:oneCellAnchor>
  <xdr:oneCellAnchor>
    <xdr:from>
      <xdr:col>9</xdr:col>
      <xdr:colOff>1230254</xdr:colOff>
      <xdr:row>10</xdr:row>
      <xdr:rowOff>483520</xdr:rowOff>
    </xdr:from>
    <xdr:ext cx="1290076" cy="1256729"/>
    <xdr:pic>
      <xdr:nvPicPr>
        <xdr:cNvPr id="298" name="Picture 297" descr="A picture containing text, indoor, open, shelf&#10;&#10;Description automatically generated">
          <a:extLst>
            <a:ext uri="{FF2B5EF4-FFF2-40B4-BE49-F238E27FC236}">
              <a16:creationId xmlns:a16="http://schemas.microsoft.com/office/drawing/2014/main" id="{7F002BC0-501C-4D31-8C63-275DAF32D119}"/>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9802754" y="722345170"/>
          <a:ext cx="1290076" cy="1256729"/>
        </a:xfrm>
        <a:prstGeom prst="rect">
          <a:avLst/>
        </a:prstGeom>
        <a:noFill/>
        <a:ln>
          <a:noFill/>
        </a:ln>
      </xdr:spPr>
    </xdr:pic>
    <xdr:clientData/>
  </xdr:oneCellAnchor>
  <xdr:oneCellAnchor>
    <xdr:from>
      <xdr:col>9</xdr:col>
      <xdr:colOff>846864</xdr:colOff>
      <xdr:row>37</xdr:row>
      <xdr:rowOff>435282</xdr:rowOff>
    </xdr:from>
    <xdr:ext cx="1916992" cy="972151"/>
    <xdr:pic>
      <xdr:nvPicPr>
        <xdr:cNvPr id="299" name="Picture 298">
          <a:extLst>
            <a:ext uri="{FF2B5EF4-FFF2-40B4-BE49-F238E27FC236}">
              <a16:creationId xmlns:a16="http://schemas.microsoft.com/office/drawing/2014/main" id="{64841618-F1CE-41EE-B047-AD7013F8A5F4}"/>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891784" y="723967637"/>
          <a:ext cx="972151" cy="1916992"/>
        </a:xfrm>
        <a:prstGeom prst="rect">
          <a:avLst/>
        </a:prstGeom>
      </xdr:spPr>
    </xdr:pic>
    <xdr:clientData/>
  </xdr:oneCellAnchor>
  <xdr:oneCellAnchor>
    <xdr:from>
      <xdr:col>9</xdr:col>
      <xdr:colOff>862104</xdr:colOff>
      <xdr:row>34</xdr:row>
      <xdr:rowOff>435285</xdr:rowOff>
    </xdr:from>
    <xdr:ext cx="1916992" cy="972151"/>
    <xdr:pic>
      <xdr:nvPicPr>
        <xdr:cNvPr id="300" name="Picture 299">
          <a:extLst>
            <a:ext uri="{FF2B5EF4-FFF2-40B4-BE49-F238E27FC236}">
              <a16:creationId xmlns:a16="http://schemas.microsoft.com/office/drawing/2014/main" id="{045FF56C-5CB3-4622-9FDE-B25BE746257D}"/>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907024" y="188586440"/>
          <a:ext cx="972151" cy="1916992"/>
        </a:xfrm>
        <a:prstGeom prst="rect">
          <a:avLst/>
        </a:prstGeom>
      </xdr:spPr>
    </xdr:pic>
    <xdr:clientData/>
  </xdr:oneCellAnchor>
  <xdr:oneCellAnchor>
    <xdr:from>
      <xdr:col>9</xdr:col>
      <xdr:colOff>947477</xdr:colOff>
      <xdr:row>81</xdr:row>
      <xdr:rowOff>366223</xdr:rowOff>
    </xdr:from>
    <xdr:ext cx="1863280" cy="1242655"/>
    <xdr:pic>
      <xdr:nvPicPr>
        <xdr:cNvPr id="301" name="Picture 300">
          <a:extLst>
            <a:ext uri="{FF2B5EF4-FFF2-40B4-BE49-F238E27FC236}">
              <a16:creationId xmlns:a16="http://schemas.microsoft.com/office/drawing/2014/main" id="{A27813BB-E417-4F16-B065-B7B2D09DCC4C}"/>
            </a:ext>
          </a:extLst>
        </xdr:cNvPr>
        <xdr:cNvPicPr>
          <a:picLocks noChangeAspect="1"/>
        </xdr:cNvPicPr>
      </xdr:nvPicPr>
      <xdr:blipFill>
        <a:blip xmlns:r="http://schemas.openxmlformats.org/officeDocument/2006/relationships" r:embed="rId24"/>
        <a:stretch>
          <a:fillRect/>
        </a:stretch>
      </xdr:blipFill>
      <xdr:spPr>
        <a:xfrm>
          <a:off x="9519977" y="274714798"/>
          <a:ext cx="1863280" cy="1242655"/>
        </a:xfrm>
        <a:prstGeom prst="rect">
          <a:avLst/>
        </a:prstGeom>
      </xdr:spPr>
    </xdr:pic>
    <xdr:clientData/>
  </xdr:oneCellAnchor>
  <xdr:oneCellAnchor>
    <xdr:from>
      <xdr:col>9</xdr:col>
      <xdr:colOff>1056195</xdr:colOff>
      <xdr:row>79</xdr:row>
      <xdr:rowOff>421821</xdr:rowOff>
    </xdr:from>
    <xdr:ext cx="1770697" cy="1184826"/>
    <xdr:pic>
      <xdr:nvPicPr>
        <xdr:cNvPr id="302" name="Picture 301">
          <a:extLst>
            <a:ext uri="{FF2B5EF4-FFF2-40B4-BE49-F238E27FC236}">
              <a16:creationId xmlns:a16="http://schemas.microsoft.com/office/drawing/2014/main" id="{A0034650-3591-4B4F-B6B4-9E3064C97902}"/>
            </a:ext>
          </a:extLst>
        </xdr:cNvPr>
        <xdr:cNvPicPr>
          <a:picLocks noChangeAspect="1"/>
        </xdr:cNvPicPr>
      </xdr:nvPicPr>
      <xdr:blipFill>
        <a:blip xmlns:r="http://schemas.openxmlformats.org/officeDocument/2006/relationships" r:embed="rId25"/>
        <a:stretch>
          <a:fillRect/>
        </a:stretch>
      </xdr:blipFill>
      <xdr:spPr>
        <a:xfrm>
          <a:off x="9628695" y="276913521"/>
          <a:ext cx="1770697" cy="1184826"/>
        </a:xfrm>
        <a:prstGeom prst="rect">
          <a:avLst/>
        </a:prstGeom>
      </xdr:spPr>
    </xdr:pic>
    <xdr:clientData/>
  </xdr:oneCellAnchor>
  <xdr:oneCellAnchor>
    <xdr:from>
      <xdr:col>9</xdr:col>
      <xdr:colOff>1064963</xdr:colOff>
      <xdr:row>416</xdr:row>
      <xdr:rowOff>379277</xdr:rowOff>
    </xdr:from>
    <xdr:ext cx="1585523" cy="1076988"/>
    <xdr:pic>
      <xdr:nvPicPr>
        <xdr:cNvPr id="303" name="Picture 302" descr="میز ناهارخوری چوبی - صفحه 8 از 11 - فن و هنر">
          <a:extLst>
            <a:ext uri="{FF2B5EF4-FFF2-40B4-BE49-F238E27FC236}">
              <a16:creationId xmlns:a16="http://schemas.microsoft.com/office/drawing/2014/main" id="{696428A4-F96B-492C-97B0-5776CA129AB2}"/>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637463" y="279014102"/>
          <a:ext cx="1585523" cy="10769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960671</xdr:colOff>
      <xdr:row>82</xdr:row>
      <xdr:rowOff>372579</xdr:rowOff>
    </xdr:from>
    <xdr:to>
      <xdr:col>9</xdr:col>
      <xdr:colOff>2888553</xdr:colOff>
      <xdr:row>82</xdr:row>
      <xdr:rowOff>1626828</xdr:rowOff>
    </xdr:to>
    <xdr:pic>
      <xdr:nvPicPr>
        <xdr:cNvPr id="304" name="Picture 303">
          <a:extLst>
            <a:ext uri="{FF2B5EF4-FFF2-40B4-BE49-F238E27FC236}">
              <a16:creationId xmlns:a16="http://schemas.microsoft.com/office/drawing/2014/main" id="{EF6B532F-3D1C-45CB-856C-D0E5C31328FD}"/>
            </a:ext>
          </a:extLst>
        </xdr:cNvPr>
        <xdr:cNvPicPr>
          <a:picLocks noChangeAspect="1"/>
        </xdr:cNvPicPr>
      </xdr:nvPicPr>
      <xdr:blipFill>
        <a:blip xmlns:r="http://schemas.openxmlformats.org/officeDocument/2006/relationships" r:embed="rId69"/>
        <a:stretch>
          <a:fillRect/>
        </a:stretch>
      </xdr:blipFill>
      <xdr:spPr>
        <a:xfrm>
          <a:off x="9533171" y="272578029"/>
          <a:ext cx="1927882" cy="1254249"/>
        </a:xfrm>
        <a:prstGeom prst="rect">
          <a:avLst/>
        </a:prstGeom>
      </xdr:spPr>
    </xdr:pic>
    <xdr:clientData/>
  </xdr:twoCellAnchor>
  <xdr:twoCellAnchor editAs="oneCell">
    <xdr:from>
      <xdr:col>9</xdr:col>
      <xdr:colOff>934720</xdr:colOff>
      <xdr:row>99</xdr:row>
      <xdr:rowOff>404652</xdr:rowOff>
    </xdr:from>
    <xdr:to>
      <xdr:col>9</xdr:col>
      <xdr:colOff>2740517</xdr:colOff>
      <xdr:row>99</xdr:row>
      <xdr:rowOff>1609990</xdr:rowOff>
    </xdr:to>
    <xdr:pic>
      <xdr:nvPicPr>
        <xdr:cNvPr id="305" name="Picture 304">
          <a:extLst>
            <a:ext uri="{FF2B5EF4-FFF2-40B4-BE49-F238E27FC236}">
              <a16:creationId xmlns:a16="http://schemas.microsoft.com/office/drawing/2014/main" id="{7CE5DF68-1A29-491B-BCFD-DC31C8B32660}"/>
            </a:ext>
          </a:extLst>
        </xdr:cNvPr>
        <xdr:cNvPicPr>
          <a:picLocks noChangeAspect="1"/>
        </xdr:cNvPicPr>
      </xdr:nvPicPr>
      <xdr:blipFill>
        <a:blip xmlns:r="http://schemas.openxmlformats.org/officeDocument/2006/relationships" r:embed="rId29"/>
        <a:stretch>
          <a:fillRect/>
        </a:stretch>
      </xdr:blipFill>
      <xdr:spPr>
        <a:xfrm>
          <a:off x="9507220" y="281182602"/>
          <a:ext cx="1805797" cy="1205338"/>
        </a:xfrm>
        <a:prstGeom prst="rect">
          <a:avLst/>
        </a:prstGeom>
      </xdr:spPr>
    </xdr:pic>
    <xdr:clientData/>
  </xdr:twoCellAnchor>
  <xdr:oneCellAnchor>
    <xdr:from>
      <xdr:col>9</xdr:col>
      <xdr:colOff>300605</xdr:colOff>
      <xdr:row>125</xdr:row>
      <xdr:rowOff>229471</xdr:rowOff>
    </xdr:from>
    <xdr:ext cx="2102626" cy="1740896"/>
    <xdr:pic>
      <xdr:nvPicPr>
        <xdr:cNvPr id="306" name="Picture 305">
          <a:extLst>
            <a:ext uri="{FF2B5EF4-FFF2-40B4-BE49-F238E27FC236}">
              <a16:creationId xmlns:a16="http://schemas.microsoft.com/office/drawing/2014/main" id="{DAF02DF1-B111-4C42-BA6E-6E124C014AD8}"/>
            </a:ext>
          </a:extLst>
        </xdr:cNvPr>
        <xdr:cNvPicPr>
          <a:picLocks noChangeAspect="1" noChangeArrowheads="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l="4325" t="12004" r="4197" b="12167"/>
        <a:stretch/>
      </xdr:blipFill>
      <xdr:spPr bwMode="auto">
        <a:xfrm>
          <a:off x="8873105" y="216713671"/>
          <a:ext cx="2102626" cy="1740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1371817</xdr:colOff>
      <xdr:row>405</xdr:row>
      <xdr:rowOff>484582</xdr:rowOff>
    </xdr:from>
    <xdr:ext cx="750762" cy="951196"/>
    <xdr:pic>
      <xdr:nvPicPr>
        <xdr:cNvPr id="307" name="Picture 306">
          <a:extLst>
            <a:ext uri="{FF2B5EF4-FFF2-40B4-BE49-F238E27FC236}">
              <a16:creationId xmlns:a16="http://schemas.microsoft.com/office/drawing/2014/main" id="{4E01A6F9-5150-4A53-80D5-B07B3CF53FF0}"/>
            </a:ext>
          </a:extLst>
        </xdr:cNvPr>
        <xdr:cNvPicPr>
          <a:picLocks noChangeAspect="1"/>
        </xdr:cNvPicPr>
      </xdr:nvPicPr>
      <xdr:blipFill rotWithShape="1">
        <a:blip xmlns:r="http://schemas.openxmlformats.org/officeDocument/2006/relationships" r:embed="rId71"/>
        <a:srcRect l="1159" t="5144" r="62312" b="804"/>
        <a:stretch/>
      </xdr:blipFill>
      <xdr:spPr>
        <a:xfrm>
          <a:off x="9944317" y="214825657"/>
          <a:ext cx="750762" cy="951196"/>
        </a:xfrm>
        <a:prstGeom prst="rect">
          <a:avLst/>
        </a:prstGeom>
      </xdr:spPr>
    </xdr:pic>
    <xdr:clientData/>
  </xdr:oneCellAnchor>
  <xdr:twoCellAnchor editAs="oneCell">
    <xdr:from>
      <xdr:col>9</xdr:col>
      <xdr:colOff>695674</xdr:colOff>
      <xdr:row>89</xdr:row>
      <xdr:rowOff>173671</xdr:rowOff>
    </xdr:from>
    <xdr:to>
      <xdr:col>9</xdr:col>
      <xdr:colOff>2486396</xdr:colOff>
      <xdr:row>89</xdr:row>
      <xdr:rowOff>1972547</xdr:rowOff>
    </xdr:to>
    <xdr:pic>
      <xdr:nvPicPr>
        <xdr:cNvPr id="308" name="Picture 307">
          <a:extLst>
            <a:ext uri="{FF2B5EF4-FFF2-40B4-BE49-F238E27FC236}">
              <a16:creationId xmlns:a16="http://schemas.microsoft.com/office/drawing/2014/main" id="{D5A311CC-1E21-4F16-A635-AF0398826104}"/>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9268174" y="225230371"/>
          <a:ext cx="1790722" cy="1798876"/>
        </a:xfrm>
        <a:prstGeom prst="rect">
          <a:avLst/>
        </a:prstGeom>
      </xdr:spPr>
    </xdr:pic>
    <xdr:clientData/>
  </xdr:twoCellAnchor>
  <xdr:oneCellAnchor>
    <xdr:from>
      <xdr:col>9</xdr:col>
      <xdr:colOff>1120906</xdr:colOff>
      <xdr:row>12</xdr:row>
      <xdr:rowOff>406173</xdr:rowOff>
    </xdr:from>
    <xdr:ext cx="856413" cy="1138750"/>
    <xdr:pic>
      <xdr:nvPicPr>
        <xdr:cNvPr id="309" name="Picture 308">
          <a:extLst>
            <a:ext uri="{FF2B5EF4-FFF2-40B4-BE49-F238E27FC236}">
              <a16:creationId xmlns:a16="http://schemas.microsoft.com/office/drawing/2014/main" id="{0227050A-90AC-4EDB-88EF-1B4874D23827}"/>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rot="10800000" flipV="1">
          <a:off x="9693406" y="221176623"/>
          <a:ext cx="856413" cy="1138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1041817</xdr:colOff>
      <xdr:row>113</xdr:row>
      <xdr:rowOff>390982</xdr:rowOff>
    </xdr:from>
    <xdr:ext cx="1631815" cy="1142310"/>
    <xdr:pic>
      <xdr:nvPicPr>
        <xdr:cNvPr id="310" name="Picture 309">
          <a:extLst>
            <a:ext uri="{FF2B5EF4-FFF2-40B4-BE49-F238E27FC236}">
              <a16:creationId xmlns:a16="http://schemas.microsoft.com/office/drawing/2014/main" id="{D1380ED2-C88D-4C67-AE96-517B8745A01F}"/>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9614317" y="184728307"/>
          <a:ext cx="1631815" cy="1142310"/>
        </a:xfrm>
        <a:prstGeom prst="rect">
          <a:avLst/>
        </a:prstGeom>
      </xdr:spPr>
    </xdr:pic>
    <xdr:clientData/>
  </xdr:oneCellAnchor>
  <xdr:twoCellAnchor editAs="oneCell">
    <xdr:from>
      <xdr:col>9</xdr:col>
      <xdr:colOff>1133292</xdr:colOff>
      <xdr:row>122</xdr:row>
      <xdr:rowOff>532180</xdr:rowOff>
    </xdr:from>
    <xdr:to>
      <xdr:col>9</xdr:col>
      <xdr:colOff>2140408</xdr:colOff>
      <xdr:row>122</xdr:row>
      <xdr:rowOff>1607135</xdr:rowOff>
    </xdr:to>
    <xdr:pic>
      <xdr:nvPicPr>
        <xdr:cNvPr id="311" name="Picture 310" descr="A white stove with a glass door&#10;&#10;Description automatically generated">
          <a:extLst>
            <a:ext uri="{FF2B5EF4-FFF2-40B4-BE49-F238E27FC236}">
              <a16:creationId xmlns:a16="http://schemas.microsoft.com/office/drawing/2014/main" id="{24E74E35-21C0-445E-86D3-7C4EF0E02DE8}"/>
            </a:ext>
          </a:extLst>
        </xdr:cNvPr>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9705792" y="182726380"/>
          <a:ext cx="1007116" cy="1074955"/>
        </a:xfrm>
        <a:prstGeom prst="rect">
          <a:avLst/>
        </a:prstGeom>
        <a:noFill/>
        <a:ln>
          <a:noFill/>
        </a:ln>
      </xdr:spPr>
    </xdr:pic>
    <xdr:clientData/>
  </xdr:twoCellAnchor>
  <xdr:twoCellAnchor editAs="oneCell">
    <xdr:from>
      <xdr:col>9</xdr:col>
      <xdr:colOff>853314</xdr:colOff>
      <xdr:row>423</xdr:row>
      <xdr:rowOff>564527</xdr:rowOff>
    </xdr:from>
    <xdr:to>
      <xdr:col>9</xdr:col>
      <xdr:colOff>2743495</xdr:colOff>
      <xdr:row>423</xdr:row>
      <xdr:rowOff>1610983</xdr:rowOff>
    </xdr:to>
    <xdr:pic>
      <xdr:nvPicPr>
        <xdr:cNvPr id="312" name="Picture 311" descr="A blue machine on a concrete floor&#10;&#10;Description automatically generated">
          <a:extLst>
            <a:ext uri="{FF2B5EF4-FFF2-40B4-BE49-F238E27FC236}">
              <a16:creationId xmlns:a16="http://schemas.microsoft.com/office/drawing/2014/main" id="{E5690BC5-85B6-478E-8375-FB43C03545B3}"/>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9425814" y="94061927"/>
          <a:ext cx="1890181" cy="1046456"/>
        </a:xfrm>
        <a:prstGeom prst="rect">
          <a:avLst/>
        </a:prstGeom>
        <a:noFill/>
        <a:ln>
          <a:noFill/>
        </a:ln>
      </xdr:spPr>
    </xdr:pic>
    <xdr:clientData/>
  </xdr:twoCellAnchor>
  <xdr:oneCellAnchor>
    <xdr:from>
      <xdr:col>9</xdr:col>
      <xdr:colOff>438073</xdr:colOff>
      <xdr:row>359</xdr:row>
      <xdr:rowOff>380731</xdr:rowOff>
    </xdr:from>
    <xdr:ext cx="2060021" cy="1308358"/>
    <xdr:pic>
      <xdr:nvPicPr>
        <xdr:cNvPr id="313" name="Picture 312">
          <a:extLst>
            <a:ext uri="{FF2B5EF4-FFF2-40B4-BE49-F238E27FC236}">
              <a16:creationId xmlns:a16="http://schemas.microsoft.com/office/drawing/2014/main" id="{2A151B68-8CCB-4E33-B414-BBC359A80F1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010573" y="96021256"/>
          <a:ext cx="2060021" cy="1308358"/>
        </a:xfrm>
        <a:prstGeom prst="rect">
          <a:avLst/>
        </a:prstGeom>
      </xdr:spPr>
    </xdr:pic>
    <xdr:clientData/>
  </xdr:oneCellAnchor>
  <xdr:oneCellAnchor>
    <xdr:from>
      <xdr:col>9</xdr:col>
      <xdr:colOff>569645</xdr:colOff>
      <xdr:row>207</xdr:row>
      <xdr:rowOff>153257</xdr:rowOff>
    </xdr:from>
    <xdr:ext cx="1357485" cy="1432193"/>
    <xdr:pic>
      <xdr:nvPicPr>
        <xdr:cNvPr id="314" name="Picture 313">
          <a:extLst>
            <a:ext uri="{FF2B5EF4-FFF2-40B4-BE49-F238E27FC236}">
              <a16:creationId xmlns:a16="http://schemas.microsoft.com/office/drawing/2014/main" id="{26583C1E-85B7-41B7-9BDE-CF17F4C46C1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42145" y="97936907"/>
          <a:ext cx="1357485" cy="1432193"/>
        </a:xfrm>
        <a:prstGeom prst="rect">
          <a:avLst/>
        </a:prstGeom>
        <a:noFill/>
        <a:ln>
          <a:noFill/>
        </a:ln>
      </xdr:spPr>
    </xdr:pic>
    <xdr:clientData/>
  </xdr:oneCellAnchor>
  <xdr:twoCellAnchor editAs="oneCell">
    <xdr:from>
      <xdr:col>9</xdr:col>
      <xdr:colOff>1256960</xdr:colOff>
      <xdr:row>24</xdr:row>
      <xdr:rowOff>477588</xdr:rowOff>
    </xdr:from>
    <xdr:to>
      <xdr:col>9</xdr:col>
      <xdr:colOff>2335511</xdr:colOff>
      <xdr:row>24</xdr:row>
      <xdr:rowOff>1400743</xdr:rowOff>
    </xdr:to>
    <xdr:pic>
      <xdr:nvPicPr>
        <xdr:cNvPr id="315" name="Picture 314">
          <a:extLst>
            <a:ext uri="{FF2B5EF4-FFF2-40B4-BE49-F238E27FC236}">
              <a16:creationId xmlns:a16="http://schemas.microsoft.com/office/drawing/2014/main" id="{4F819BDD-B8F0-497A-83B8-A94FEEE74B33}"/>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9829460" y="186958038"/>
          <a:ext cx="1078551" cy="923155"/>
        </a:xfrm>
        <a:prstGeom prst="rect">
          <a:avLst/>
        </a:prstGeom>
        <a:noFill/>
      </xdr:spPr>
    </xdr:pic>
    <xdr:clientData/>
  </xdr:twoCellAnchor>
  <xdr:oneCellAnchor>
    <xdr:from>
      <xdr:col>9</xdr:col>
      <xdr:colOff>941261</xdr:colOff>
      <xdr:row>60</xdr:row>
      <xdr:rowOff>400636</xdr:rowOff>
    </xdr:from>
    <xdr:ext cx="1944293" cy="1710396"/>
    <xdr:pic>
      <xdr:nvPicPr>
        <xdr:cNvPr id="316" name="Picture 19">
          <a:extLst>
            <a:ext uri="{FF2B5EF4-FFF2-40B4-BE49-F238E27FC236}">
              <a16:creationId xmlns:a16="http://schemas.microsoft.com/office/drawing/2014/main" id="{C78337CC-8E1E-4F34-80CA-861D1113C20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513761" y="516750886"/>
          <a:ext cx="1944293" cy="1710396"/>
        </a:xfrm>
        <a:prstGeom prst="rect">
          <a:avLst/>
        </a:prstGeom>
      </xdr:spPr>
    </xdr:pic>
    <xdr:clientData/>
  </xdr:oneCellAnchor>
  <xdr:oneCellAnchor>
    <xdr:from>
      <xdr:col>9</xdr:col>
      <xdr:colOff>1191434</xdr:colOff>
      <xdr:row>143</xdr:row>
      <xdr:rowOff>441758</xdr:rowOff>
    </xdr:from>
    <xdr:ext cx="1157319" cy="1157319"/>
    <xdr:pic>
      <xdr:nvPicPr>
        <xdr:cNvPr id="317" name="Picture 316">
          <a:extLst>
            <a:ext uri="{FF2B5EF4-FFF2-40B4-BE49-F238E27FC236}">
              <a16:creationId xmlns:a16="http://schemas.microsoft.com/office/drawing/2014/main" id="{BB91F417-109E-4B1A-96D1-0F5FB2CB2154}"/>
            </a:ext>
          </a:extLst>
        </xdr:cNvPr>
        <xdr:cNvPicPr>
          <a:picLocks noChangeAspect="1"/>
        </xdr:cNvPicPr>
      </xdr:nvPicPr>
      <xdr:blipFill>
        <a:blip xmlns:r="http://schemas.openxmlformats.org/officeDocument/2006/relationships" r:embed="rId7"/>
        <a:stretch>
          <a:fillRect/>
        </a:stretch>
      </xdr:blipFill>
      <xdr:spPr>
        <a:xfrm>
          <a:off x="9763934" y="518935133"/>
          <a:ext cx="1157319" cy="1157319"/>
        </a:xfrm>
        <a:prstGeom prst="rect">
          <a:avLst/>
        </a:prstGeom>
      </xdr:spPr>
    </xdr:pic>
    <xdr:clientData/>
  </xdr:oneCellAnchor>
  <xdr:oneCellAnchor>
    <xdr:from>
      <xdr:col>9</xdr:col>
      <xdr:colOff>1121709</xdr:colOff>
      <xdr:row>264</xdr:row>
      <xdr:rowOff>426518</xdr:rowOff>
    </xdr:from>
    <xdr:ext cx="1342489" cy="1157319"/>
    <xdr:pic>
      <xdr:nvPicPr>
        <xdr:cNvPr id="318" name="Picture 317">
          <a:extLst>
            <a:ext uri="{FF2B5EF4-FFF2-40B4-BE49-F238E27FC236}">
              <a16:creationId xmlns:a16="http://schemas.microsoft.com/office/drawing/2014/main" id="{48D0ED60-2255-4EBC-9047-B1AB3C249924}"/>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694209" y="52106301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1157340</xdr:colOff>
      <xdr:row>318</xdr:row>
      <xdr:rowOff>550830</xdr:rowOff>
    </xdr:from>
    <xdr:ext cx="1422571" cy="882080"/>
    <xdr:pic>
      <xdr:nvPicPr>
        <xdr:cNvPr id="319" name="Picture 318">
          <a:extLst>
            <a:ext uri="{FF2B5EF4-FFF2-40B4-BE49-F238E27FC236}">
              <a16:creationId xmlns:a16="http://schemas.microsoft.com/office/drawing/2014/main" id="{D7153A55-0D65-4BFC-AC2A-AC4BD5ABF8AA}"/>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729840" y="523330455"/>
          <a:ext cx="1422571" cy="882080"/>
        </a:xfrm>
        <a:prstGeom prst="rect">
          <a:avLst/>
        </a:prstGeom>
        <a:noFill/>
        <a:ln>
          <a:noFill/>
        </a:ln>
      </xdr:spPr>
    </xdr:pic>
    <xdr:clientData/>
  </xdr:oneCellAnchor>
  <xdr:oneCellAnchor>
    <xdr:from>
      <xdr:col>9</xdr:col>
      <xdr:colOff>1060541</xdr:colOff>
      <xdr:row>371</xdr:row>
      <xdr:rowOff>391095</xdr:rowOff>
    </xdr:from>
    <xdr:ext cx="1432933" cy="1238327"/>
    <xdr:pic>
      <xdr:nvPicPr>
        <xdr:cNvPr id="320" name="Picture 319">
          <a:extLst>
            <a:ext uri="{FF2B5EF4-FFF2-40B4-BE49-F238E27FC236}">
              <a16:creationId xmlns:a16="http://schemas.microsoft.com/office/drawing/2014/main" id="{2DE7E874-99D8-42E1-B5B5-E4A15ACD5EB1}"/>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33041" y="529600095"/>
          <a:ext cx="1432933" cy="1238327"/>
        </a:xfrm>
        <a:prstGeom prst="rect">
          <a:avLst/>
        </a:prstGeom>
      </xdr:spPr>
    </xdr:pic>
    <xdr:clientData/>
  </xdr:oneCellAnchor>
  <xdr:oneCellAnchor>
    <xdr:from>
      <xdr:col>9</xdr:col>
      <xdr:colOff>1208933</xdr:colOff>
      <xdr:row>227</xdr:row>
      <xdr:rowOff>445291</xdr:rowOff>
    </xdr:from>
    <xdr:ext cx="1357485" cy="1432193"/>
    <xdr:pic>
      <xdr:nvPicPr>
        <xdr:cNvPr id="321" name="Picture 320">
          <a:extLst>
            <a:ext uri="{FF2B5EF4-FFF2-40B4-BE49-F238E27FC236}">
              <a16:creationId xmlns:a16="http://schemas.microsoft.com/office/drawing/2014/main" id="{20E2A20B-180C-467C-B2A0-4193E830A89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81433" y="527511166"/>
          <a:ext cx="1357485" cy="1432193"/>
        </a:xfrm>
        <a:prstGeom prst="rect">
          <a:avLst/>
        </a:prstGeom>
        <a:noFill/>
        <a:ln>
          <a:noFill/>
        </a:ln>
      </xdr:spPr>
    </xdr:pic>
    <xdr:clientData/>
  </xdr:oneCellAnchor>
  <xdr:oneCellAnchor>
    <xdr:from>
      <xdr:col>9</xdr:col>
      <xdr:colOff>1096272</xdr:colOff>
      <xdr:row>196</xdr:row>
      <xdr:rowOff>449848</xdr:rowOff>
    </xdr:from>
    <xdr:ext cx="1759121" cy="1020722"/>
    <xdr:pic>
      <xdr:nvPicPr>
        <xdr:cNvPr id="322" name="Picture 321">
          <a:extLst>
            <a:ext uri="{FF2B5EF4-FFF2-40B4-BE49-F238E27FC236}">
              <a16:creationId xmlns:a16="http://schemas.microsoft.com/office/drawing/2014/main" id="{B4F82FE2-14D4-4B25-B060-18E1171BAE14}"/>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8772" y="52537259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924748</xdr:colOff>
      <xdr:row>6</xdr:row>
      <xdr:rowOff>373003</xdr:rowOff>
    </xdr:from>
    <xdr:to>
      <xdr:col>9</xdr:col>
      <xdr:colOff>2801707</xdr:colOff>
      <xdr:row>6</xdr:row>
      <xdr:rowOff>1673353</xdr:rowOff>
    </xdr:to>
    <xdr:pic>
      <xdr:nvPicPr>
        <xdr:cNvPr id="323" name="Picture 322">
          <a:extLst>
            <a:ext uri="{FF2B5EF4-FFF2-40B4-BE49-F238E27FC236}">
              <a16:creationId xmlns:a16="http://schemas.microsoft.com/office/drawing/2014/main" id="{1AC6F86D-1E24-48F6-BEEF-148BCA5D9186}"/>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9497248" y="743665903"/>
          <a:ext cx="1876959" cy="1300350"/>
        </a:xfrm>
        <a:prstGeom prst="rect">
          <a:avLst/>
        </a:prstGeom>
      </xdr:spPr>
    </xdr:pic>
    <xdr:clientData/>
  </xdr:twoCellAnchor>
  <xdr:twoCellAnchor editAs="oneCell">
    <xdr:from>
      <xdr:col>9</xdr:col>
      <xdr:colOff>1191572</xdr:colOff>
      <xdr:row>406</xdr:row>
      <xdr:rowOff>511326</xdr:rowOff>
    </xdr:from>
    <xdr:to>
      <xdr:col>9</xdr:col>
      <xdr:colOff>2410211</xdr:colOff>
      <xdr:row>406</xdr:row>
      <xdr:rowOff>1208890</xdr:rowOff>
    </xdr:to>
    <xdr:pic>
      <xdr:nvPicPr>
        <xdr:cNvPr id="324" name="Picture 323">
          <a:extLst>
            <a:ext uri="{FF2B5EF4-FFF2-40B4-BE49-F238E27FC236}">
              <a16:creationId xmlns:a16="http://schemas.microsoft.com/office/drawing/2014/main" id="{F67F381D-6232-4BCF-B268-021029073559}"/>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764072" y="730945476"/>
          <a:ext cx="1218639" cy="697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1285763</xdr:colOff>
      <xdr:row>123</xdr:row>
      <xdr:rowOff>530171</xdr:rowOff>
    </xdr:from>
    <xdr:to>
      <xdr:col>9</xdr:col>
      <xdr:colOff>2382910</xdr:colOff>
      <xdr:row>123</xdr:row>
      <xdr:rowOff>1212268</xdr:rowOff>
    </xdr:to>
    <xdr:pic>
      <xdr:nvPicPr>
        <xdr:cNvPr id="325" name="Picture 324" descr="CROWN Power tools - Accessories - Garden tools - Air tools. Polishers">
          <a:extLst>
            <a:ext uri="{FF2B5EF4-FFF2-40B4-BE49-F238E27FC236}">
              <a16:creationId xmlns:a16="http://schemas.microsoft.com/office/drawing/2014/main" id="{E630D1D5-6328-4B4F-98B4-90266C64EBAD}"/>
            </a:ext>
          </a:extLst>
        </xdr:cNvPr>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9858263" y="733107446"/>
          <a:ext cx="1097147" cy="682097"/>
        </a:xfrm>
        <a:prstGeom prst="rect">
          <a:avLst/>
        </a:prstGeom>
        <a:noFill/>
        <a:ln>
          <a:noFill/>
        </a:ln>
      </xdr:spPr>
    </xdr:pic>
    <xdr:clientData/>
  </xdr:twoCellAnchor>
  <xdr:twoCellAnchor editAs="oneCell">
    <xdr:from>
      <xdr:col>9</xdr:col>
      <xdr:colOff>1170325</xdr:colOff>
      <xdr:row>165</xdr:row>
      <xdr:rowOff>567789</xdr:rowOff>
    </xdr:from>
    <xdr:to>
      <xdr:col>9</xdr:col>
      <xdr:colOff>2427861</xdr:colOff>
      <xdr:row>165</xdr:row>
      <xdr:rowOff>1022252</xdr:rowOff>
    </xdr:to>
    <xdr:pic>
      <xdr:nvPicPr>
        <xdr:cNvPr id="326" name="Picture 325">
          <a:extLst>
            <a:ext uri="{FF2B5EF4-FFF2-40B4-BE49-F238E27FC236}">
              <a16:creationId xmlns:a16="http://schemas.microsoft.com/office/drawing/2014/main" id="{8D1AFD79-E170-4EE3-A415-8DA0FF43F4F7}"/>
            </a:ext>
          </a:extLst>
        </xdr:cNvPr>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9742825" y="735288189"/>
          <a:ext cx="1257536" cy="454463"/>
        </a:xfrm>
        <a:prstGeom prst="rect">
          <a:avLst/>
        </a:prstGeom>
        <a:noFill/>
        <a:ln>
          <a:noFill/>
        </a:ln>
      </xdr:spPr>
    </xdr:pic>
    <xdr:clientData/>
  </xdr:twoCellAnchor>
  <xdr:twoCellAnchor editAs="oneCell">
    <xdr:from>
      <xdr:col>9</xdr:col>
      <xdr:colOff>1277659</xdr:colOff>
      <xdr:row>7</xdr:row>
      <xdr:rowOff>533492</xdr:rowOff>
    </xdr:from>
    <xdr:to>
      <xdr:col>9</xdr:col>
      <xdr:colOff>2485238</xdr:colOff>
      <xdr:row>7</xdr:row>
      <xdr:rowOff>1555430</xdr:rowOff>
    </xdr:to>
    <xdr:pic>
      <xdr:nvPicPr>
        <xdr:cNvPr id="327" name="Picture 326">
          <a:extLst>
            <a:ext uri="{FF2B5EF4-FFF2-40B4-BE49-F238E27FC236}">
              <a16:creationId xmlns:a16="http://schemas.microsoft.com/office/drawing/2014/main" id="{6BA67011-C331-4D63-A001-0D3D1757B96B}"/>
            </a:ext>
          </a:extLst>
        </xdr:cNvPr>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9850159" y="737397017"/>
          <a:ext cx="1207579" cy="1021938"/>
        </a:xfrm>
        <a:prstGeom prst="rect">
          <a:avLst/>
        </a:prstGeom>
        <a:noFill/>
        <a:ln>
          <a:noFill/>
        </a:ln>
      </xdr:spPr>
    </xdr:pic>
    <xdr:clientData/>
  </xdr:twoCellAnchor>
  <xdr:twoCellAnchor editAs="oneCell">
    <xdr:from>
      <xdr:col>9</xdr:col>
      <xdr:colOff>1116286</xdr:colOff>
      <xdr:row>413</xdr:row>
      <xdr:rowOff>544592</xdr:rowOff>
    </xdr:from>
    <xdr:to>
      <xdr:col>9</xdr:col>
      <xdr:colOff>2550479</xdr:colOff>
      <xdr:row>413</xdr:row>
      <xdr:rowOff>1170544</xdr:rowOff>
    </xdr:to>
    <xdr:pic>
      <xdr:nvPicPr>
        <xdr:cNvPr id="328" name="Picture 327">
          <a:extLst>
            <a:ext uri="{FF2B5EF4-FFF2-40B4-BE49-F238E27FC236}">
              <a16:creationId xmlns:a16="http://schemas.microsoft.com/office/drawing/2014/main" id="{5CDAC4F7-D44C-4789-AB54-389B8652BCA9}"/>
            </a:ext>
          </a:extLst>
        </xdr:cNvPr>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9688786" y="739551242"/>
          <a:ext cx="1434193" cy="625952"/>
        </a:xfrm>
        <a:prstGeom prst="rect">
          <a:avLst/>
        </a:prstGeom>
        <a:noFill/>
        <a:ln>
          <a:noFill/>
        </a:ln>
      </xdr:spPr>
    </xdr:pic>
    <xdr:clientData/>
  </xdr:twoCellAnchor>
  <xdr:twoCellAnchor editAs="oneCell">
    <xdr:from>
      <xdr:col>9</xdr:col>
      <xdr:colOff>1154789</xdr:colOff>
      <xdr:row>101</xdr:row>
      <xdr:rowOff>572385</xdr:rowOff>
    </xdr:from>
    <xdr:to>
      <xdr:col>9</xdr:col>
      <xdr:colOff>2563414</xdr:colOff>
      <xdr:row>101</xdr:row>
      <xdr:rowOff>1173864</xdr:rowOff>
    </xdr:to>
    <xdr:pic>
      <xdr:nvPicPr>
        <xdr:cNvPr id="329" name="Picture 328">
          <a:extLst>
            <a:ext uri="{FF2B5EF4-FFF2-40B4-BE49-F238E27FC236}">
              <a16:creationId xmlns:a16="http://schemas.microsoft.com/office/drawing/2014/main" id="{E36AC24D-C0F5-4E7A-865F-744389EA7B9B}"/>
            </a:ext>
          </a:extLst>
        </xdr:cNvPr>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9727289" y="741722160"/>
          <a:ext cx="1408625" cy="601479"/>
        </a:xfrm>
        <a:prstGeom prst="rect">
          <a:avLst/>
        </a:prstGeom>
        <a:noFill/>
        <a:ln>
          <a:noFill/>
        </a:ln>
      </xdr:spPr>
    </xdr:pic>
    <xdr:clientData/>
  </xdr:twoCellAnchor>
  <xdr:twoCellAnchor editAs="oneCell">
    <xdr:from>
      <xdr:col>9</xdr:col>
      <xdr:colOff>1051533</xdr:colOff>
      <xdr:row>407</xdr:row>
      <xdr:rowOff>511909</xdr:rowOff>
    </xdr:from>
    <xdr:to>
      <xdr:col>9</xdr:col>
      <xdr:colOff>2506648</xdr:colOff>
      <xdr:row>407</xdr:row>
      <xdr:rowOff>1344196</xdr:rowOff>
    </xdr:to>
    <xdr:pic>
      <xdr:nvPicPr>
        <xdr:cNvPr id="330" name="Picture 329">
          <a:extLst>
            <a:ext uri="{FF2B5EF4-FFF2-40B4-BE49-F238E27FC236}">
              <a16:creationId xmlns:a16="http://schemas.microsoft.com/office/drawing/2014/main" id="{12733395-F2C9-4DB4-9EAE-F8880D5038B7}"/>
            </a:ext>
          </a:extLst>
        </xdr:cNvPr>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9624033" y="728802934"/>
          <a:ext cx="1455115" cy="832287"/>
        </a:xfrm>
        <a:prstGeom prst="rect">
          <a:avLst/>
        </a:prstGeom>
        <a:noFill/>
        <a:ln>
          <a:noFill/>
        </a:ln>
      </xdr:spPr>
    </xdr:pic>
    <xdr:clientData/>
  </xdr:twoCellAnchor>
  <xdr:twoCellAnchor editAs="oneCell">
    <xdr:from>
      <xdr:col>9</xdr:col>
      <xdr:colOff>1003977</xdr:colOff>
      <xdr:row>166</xdr:row>
      <xdr:rowOff>538050</xdr:rowOff>
    </xdr:from>
    <xdr:to>
      <xdr:col>9</xdr:col>
      <xdr:colOff>2789790</xdr:colOff>
      <xdr:row>166</xdr:row>
      <xdr:rowOff>1572690</xdr:rowOff>
    </xdr:to>
    <xdr:pic>
      <xdr:nvPicPr>
        <xdr:cNvPr id="331" name="Picture 330">
          <a:extLst>
            <a:ext uri="{FF2B5EF4-FFF2-40B4-BE49-F238E27FC236}">
              <a16:creationId xmlns:a16="http://schemas.microsoft.com/office/drawing/2014/main" id="{D7640593-B533-4BE2-8E65-87DAC837FA5E}"/>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9576477" y="745974075"/>
          <a:ext cx="1785813" cy="1034640"/>
        </a:xfrm>
        <a:prstGeom prst="rect">
          <a:avLst/>
        </a:prstGeom>
        <a:noFill/>
        <a:ln>
          <a:noFill/>
        </a:ln>
      </xdr:spPr>
    </xdr:pic>
    <xdr:clientData/>
  </xdr:twoCellAnchor>
  <xdr:oneCellAnchor>
    <xdr:from>
      <xdr:col>9</xdr:col>
      <xdr:colOff>230493</xdr:colOff>
      <xdr:row>21</xdr:row>
      <xdr:rowOff>198172</xdr:rowOff>
    </xdr:from>
    <xdr:ext cx="2480469" cy="1596924"/>
    <xdr:pic>
      <xdr:nvPicPr>
        <xdr:cNvPr id="332" name="Picture 331" descr="A picture containing indoor, miller&#10;&#10;Description automatically generated">
          <a:extLst>
            <a:ext uri="{FF2B5EF4-FFF2-40B4-BE49-F238E27FC236}">
              <a16:creationId xmlns:a16="http://schemas.microsoft.com/office/drawing/2014/main" id="{3668CEDB-3DEA-4B70-87CA-DA6E0C54E565}"/>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802993" y="133100497"/>
          <a:ext cx="2480469" cy="1596924"/>
        </a:xfrm>
        <a:prstGeom prst="rect">
          <a:avLst/>
        </a:prstGeom>
        <a:noFill/>
        <a:ln>
          <a:noFill/>
        </a:ln>
      </xdr:spPr>
    </xdr:pic>
    <xdr:clientData/>
  </xdr:oneCellAnchor>
  <xdr:twoCellAnchor editAs="oneCell">
    <xdr:from>
      <xdr:col>9</xdr:col>
      <xdr:colOff>104351</xdr:colOff>
      <xdr:row>411</xdr:row>
      <xdr:rowOff>35618</xdr:rowOff>
    </xdr:from>
    <xdr:to>
      <xdr:col>9</xdr:col>
      <xdr:colOff>1543539</xdr:colOff>
      <xdr:row>411</xdr:row>
      <xdr:rowOff>1074372</xdr:rowOff>
    </xdr:to>
    <xdr:pic>
      <xdr:nvPicPr>
        <xdr:cNvPr id="333" name="Picture 332" descr="A close-up of a machine&#10;&#10;Description automatically generated">
          <a:extLst>
            <a:ext uri="{FF2B5EF4-FFF2-40B4-BE49-F238E27FC236}">
              <a16:creationId xmlns:a16="http://schemas.microsoft.com/office/drawing/2014/main" id="{9D9EB95B-D238-4590-8ADF-0DD7A2E37923}"/>
            </a:ext>
          </a:extLst>
        </xdr:cNvPr>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8676851" y="11141768"/>
          <a:ext cx="1439188" cy="1038754"/>
        </a:xfrm>
        <a:prstGeom prst="rect">
          <a:avLst/>
        </a:prstGeom>
        <a:noFill/>
        <a:ln>
          <a:noFill/>
        </a:ln>
      </xdr:spPr>
    </xdr:pic>
    <xdr:clientData/>
  </xdr:twoCellAnchor>
  <xdr:twoCellAnchor editAs="oneCell">
    <xdr:from>
      <xdr:col>9</xdr:col>
      <xdr:colOff>1589170</xdr:colOff>
      <xdr:row>411</xdr:row>
      <xdr:rowOff>50619</xdr:rowOff>
    </xdr:from>
    <xdr:to>
      <xdr:col>10</xdr:col>
      <xdr:colOff>1709</xdr:colOff>
      <xdr:row>411</xdr:row>
      <xdr:rowOff>1058252</xdr:rowOff>
    </xdr:to>
    <xdr:pic>
      <xdr:nvPicPr>
        <xdr:cNvPr id="334" name="Picture 333" descr="A machine in a kitchen&#10;&#10;Description automatically generated">
          <a:extLst>
            <a:ext uri="{FF2B5EF4-FFF2-40B4-BE49-F238E27FC236}">
              <a16:creationId xmlns:a16="http://schemas.microsoft.com/office/drawing/2014/main" id="{CBF4DFBA-EC1E-4CE2-805B-DD1A4E904EF4}"/>
            </a:ext>
          </a:extLst>
        </xdr:cNvPr>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0161670" y="11156769"/>
          <a:ext cx="1346239" cy="1007633"/>
        </a:xfrm>
        <a:prstGeom prst="rect">
          <a:avLst/>
        </a:prstGeom>
        <a:noFill/>
        <a:ln>
          <a:noFill/>
        </a:ln>
      </xdr:spPr>
    </xdr:pic>
    <xdr:clientData/>
  </xdr:twoCellAnchor>
  <xdr:twoCellAnchor editAs="oneCell">
    <xdr:from>
      <xdr:col>9</xdr:col>
      <xdr:colOff>633790</xdr:colOff>
      <xdr:row>411</xdr:row>
      <xdr:rowOff>1072086</xdr:rowOff>
    </xdr:from>
    <xdr:to>
      <xdr:col>9</xdr:col>
      <xdr:colOff>2383693</xdr:colOff>
      <xdr:row>411</xdr:row>
      <xdr:rowOff>2009531</xdr:rowOff>
    </xdr:to>
    <xdr:pic>
      <xdr:nvPicPr>
        <xdr:cNvPr id="335" name="Picture 334" descr="A machine with buttons and lights&#10;&#10;Description automatically generated">
          <a:extLst>
            <a:ext uri="{FF2B5EF4-FFF2-40B4-BE49-F238E27FC236}">
              <a16:creationId xmlns:a16="http://schemas.microsoft.com/office/drawing/2014/main" id="{8498F89D-BCF2-4007-A88E-6AE6F7656267}"/>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9206290" y="12178236"/>
          <a:ext cx="1749903" cy="937445"/>
        </a:xfrm>
        <a:prstGeom prst="rect">
          <a:avLst/>
        </a:prstGeom>
        <a:noFill/>
        <a:ln>
          <a:noFill/>
        </a:ln>
      </xdr:spPr>
    </xdr:pic>
    <xdr:clientData/>
  </xdr:twoCellAnchor>
  <xdr:twoCellAnchor editAs="oneCell">
    <xdr:from>
      <xdr:col>9</xdr:col>
      <xdr:colOff>377314</xdr:colOff>
      <xdr:row>283</xdr:row>
      <xdr:rowOff>404003</xdr:rowOff>
    </xdr:from>
    <xdr:to>
      <xdr:col>9</xdr:col>
      <xdr:colOff>2429192</xdr:colOff>
      <xdr:row>283</xdr:row>
      <xdr:rowOff>1798425</xdr:rowOff>
    </xdr:to>
    <xdr:pic>
      <xdr:nvPicPr>
        <xdr:cNvPr id="336" name="Picture 335" descr="A blue machine with red wheels&#10;&#10;Description automatically generated">
          <a:extLst>
            <a:ext uri="{FF2B5EF4-FFF2-40B4-BE49-F238E27FC236}">
              <a16:creationId xmlns:a16="http://schemas.microsoft.com/office/drawing/2014/main" id="{D6A70E64-000D-47DC-A6CE-B35B6BBE42BD}"/>
            </a:ext>
          </a:extLst>
        </xdr:cNvPr>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8949814" y="762985028"/>
          <a:ext cx="2051878" cy="1394422"/>
        </a:xfrm>
        <a:prstGeom prst="rect">
          <a:avLst/>
        </a:prstGeom>
        <a:noFill/>
        <a:ln>
          <a:noFill/>
        </a:ln>
      </xdr:spPr>
    </xdr:pic>
    <xdr:clientData/>
  </xdr:twoCellAnchor>
  <xdr:oneCellAnchor>
    <xdr:from>
      <xdr:col>9</xdr:col>
      <xdr:colOff>592435</xdr:colOff>
      <xdr:row>276</xdr:row>
      <xdr:rowOff>354810</xdr:rowOff>
    </xdr:from>
    <xdr:ext cx="1701461" cy="1466773"/>
    <xdr:pic>
      <xdr:nvPicPr>
        <xdr:cNvPr id="337" name="Picture 336">
          <a:extLst>
            <a:ext uri="{FF2B5EF4-FFF2-40B4-BE49-F238E27FC236}">
              <a16:creationId xmlns:a16="http://schemas.microsoft.com/office/drawing/2014/main" id="{21CC2293-6ED9-4F48-BFA5-527C27FF379A}"/>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164935" y="769365210"/>
          <a:ext cx="1701461" cy="14667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475029</xdr:colOff>
      <xdr:row>118</xdr:row>
      <xdr:rowOff>275185</xdr:rowOff>
    </xdr:from>
    <xdr:ext cx="2117894" cy="1632990"/>
    <xdr:pic>
      <xdr:nvPicPr>
        <xdr:cNvPr id="338" name="Picture 337">
          <a:extLst>
            <a:ext uri="{FF2B5EF4-FFF2-40B4-BE49-F238E27FC236}">
              <a16:creationId xmlns:a16="http://schemas.microsoft.com/office/drawing/2014/main" id="{38443403-3448-4C94-99EF-EE8191AD8660}"/>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9047529" y="771428710"/>
          <a:ext cx="2117894" cy="1632990"/>
        </a:xfrm>
        <a:prstGeom prst="rect">
          <a:avLst/>
        </a:prstGeom>
      </xdr:spPr>
    </xdr:pic>
    <xdr:clientData/>
  </xdr:oneCellAnchor>
  <xdr:oneCellAnchor>
    <xdr:from>
      <xdr:col>9</xdr:col>
      <xdr:colOff>283071</xdr:colOff>
      <xdr:row>312</xdr:row>
      <xdr:rowOff>315232</xdr:rowOff>
    </xdr:from>
    <xdr:ext cx="2086674" cy="1174724"/>
    <xdr:pic>
      <xdr:nvPicPr>
        <xdr:cNvPr id="339" name="Picture 338">
          <a:extLst>
            <a:ext uri="{FF2B5EF4-FFF2-40B4-BE49-F238E27FC236}">
              <a16:creationId xmlns:a16="http://schemas.microsoft.com/office/drawing/2014/main" id="{D941761F-BDEB-47B5-B842-E2035128381B}"/>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8855571" y="882911257"/>
          <a:ext cx="2086674" cy="1174724"/>
        </a:xfrm>
        <a:prstGeom prst="rect">
          <a:avLst/>
        </a:prstGeom>
      </xdr:spPr>
    </xdr:pic>
    <xdr:clientData/>
  </xdr:oneCellAnchor>
  <xdr:oneCellAnchor>
    <xdr:from>
      <xdr:col>9</xdr:col>
      <xdr:colOff>1115206</xdr:colOff>
      <xdr:row>44</xdr:row>
      <xdr:rowOff>518247</xdr:rowOff>
    </xdr:from>
    <xdr:ext cx="1469795" cy="1111006"/>
    <xdr:pic>
      <xdr:nvPicPr>
        <xdr:cNvPr id="340" name="Picture 339">
          <a:extLst>
            <a:ext uri="{FF2B5EF4-FFF2-40B4-BE49-F238E27FC236}">
              <a16:creationId xmlns:a16="http://schemas.microsoft.com/office/drawing/2014/main" id="{DA1DD888-8524-4EE8-AD02-7A6023092DC1}"/>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9687706" y="842394897"/>
          <a:ext cx="1469795" cy="11110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1151902</xdr:colOff>
      <xdr:row>11</xdr:row>
      <xdr:rowOff>401564</xdr:rowOff>
    </xdr:from>
    <xdr:ext cx="1388783" cy="1124965"/>
    <xdr:pic>
      <xdr:nvPicPr>
        <xdr:cNvPr id="341" name="Picture 340">
          <a:extLst>
            <a:ext uri="{FF2B5EF4-FFF2-40B4-BE49-F238E27FC236}">
              <a16:creationId xmlns:a16="http://schemas.microsoft.com/office/drawing/2014/main" id="{FB03F0C0-3FF5-47FA-A436-FB3FF0012D13}"/>
            </a:ext>
          </a:extLst>
        </xdr:cNvPr>
        <xdr:cNvPicPr>
          <a:picLocks noChangeAspect="1"/>
        </xdr:cNvPicPr>
      </xdr:nvPicPr>
      <xdr:blipFill>
        <a:blip xmlns:r="http://schemas.openxmlformats.org/officeDocument/2006/relationships" r:embed="rId92"/>
        <a:stretch>
          <a:fillRect/>
        </a:stretch>
      </xdr:blipFill>
      <xdr:spPr>
        <a:xfrm>
          <a:off x="9724402" y="844421339"/>
          <a:ext cx="1388783" cy="1124965"/>
        </a:xfrm>
        <a:prstGeom prst="rect">
          <a:avLst/>
        </a:prstGeom>
      </xdr:spPr>
    </xdr:pic>
    <xdr:clientData/>
  </xdr:oneCellAnchor>
  <xdr:oneCellAnchor>
    <xdr:from>
      <xdr:col>9</xdr:col>
      <xdr:colOff>846864</xdr:colOff>
      <xdr:row>41</xdr:row>
      <xdr:rowOff>435281</xdr:rowOff>
    </xdr:from>
    <xdr:ext cx="1916992" cy="972151"/>
    <xdr:pic>
      <xdr:nvPicPr>
        <xdr:cNvPr id="342" name="Picture 341">
          <a:extLst>
            <a:ext uri="{FF2B5EF4-FFF2-40B4-BE49-F238E27FC236}">
              <a16:creationId xmlns:a16="http://schemas.microsoft.com/office/drawing/2014/main" id="{5C98A786-A41F-4B7B-93F8-67D1C69DEFC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891784" y="846125761"/>
          <a:ext cx="972151" cy="1916992"/>
        </a:xfrm>
        <a:prstGeom prst="rect">
          <a:avLst/>
        </a:prstGeom>
      </xdr:spPr>
    </xdr:pic>
    <xdr:clientData/>
  </xdr:oneCellAnchor>
  <xdr:oneCellAnchor>
    <xdr:from>
      <xdr:col>9</xdr:col>
      <xdr:colOff>944163</xdr:colOff>
      <xdr:row>421</xdr:row>
      <xdr:rowOff>431590</xdr:rowOff>
    </xdr:from>
    <xdr:ext cx="1659609" cy="1261479"/>
    <xdr:pic>
      <xdr:nvPicPr>
        <xdr:cNvPr id="343" name="Picture 342">
          <a:extLst>
            <a:ext uri="{FF2B5EF4-FFF2-40B4-BE49-F238E27FC236}">
              <a16:creationId xmlns:a16="http://schemas.microsoft.com/office/drawing/2014/main" id="{CA2DBA46-B21F-48B7-BF8E-B40F475C2CF8}"/>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9516663" y="713720740"/>
          <a:ext cx="1659609" cy="1261479"/>
        </a:xfrm>
        <a:prstGeom prst="rect">
          <a:avLst/>
        </a:prstGeom>
      </xdr:spPr>
    </xdr:pic>
    <xdr:clientData/>
  </xdr:oneCellAnchor>
  <xdr:twoCellAnchor editAs="oneCell">
    <xdr:from>
      <xdr:col>9</xdr:col>
      <xdr:colOff>968384</xdr:colOff>
      <xdr:row>84</xdr:row>
      <xdr:rowOff>498905</xdr:rowOff>
    </xdr:from>
    <xdr:to>
      <xdr:col>9</xdr:col>
      <xdr:colOff>2771934</xdr:colOff>
      <xdr:row>84</xdr:row>
      <xdr:rowOff>1589610</xdr:rowOff>
    </xdr:to>
    <xdr:pic>
      <xdr:nvPicPr>
        <xdr:cNvPr id="344" name="Picture 343" descr="A white refrigerator with a green light&#10;&#10;Description automatically generated">
          <a:extLst>
            <a:ext uri="{FF2B5EF4-FFF2-40B4-BE49-F238E27FC236}">
              <a16:creationId xmlns:a16="http://schemas.microsoft.com/office/drawing/2014/main" id="{984F3A86-CEBF-476B-B4C0-767908A25586}"/>
            </a:ext>
          </a:extLst>
        </xdr:cNvPr>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9540884" y="711644930"/>
          <a:ext cx="1803550" cy="1090705"/>
        </a:xfrm>
        <a:prstGeom prst="rect">
          <a:avLst/>
        </a:prstGeom>
        <a:noFill/>
        <a:ln>
          <a:noFill/>
        </a:ln>
      </xdr:spPr>
    </xdr:pic>
    <xdr:clientData/>
  </xdr:twoCellAnchor>
  <xdr:twoCellAnchor editAs="oneCell">
    <xdr:from>
      <xdr:col>9</xdr:col>
      <xdr:colOff>363587</xdr:colOff>
      <xdr:row>88</xdr:row>
      <xdr:rowOff>227790</xdr:rowOff>
    </xdr:from>
    <xdr:to>
      <xdr:col>9</xdr:col>
      <xdr:colOff>2192547</xdr:colOff>
      <xdr:row>88</xdr:row>
      <xdr:rowOff>1477432</xdr:rowOff>
    </xdr:to>
    <xdr:pic>
      <xdr:nvPicPr>
        <xdr:cNvPr id="345" name="Picture 344" descr="A large machine in a room&#10;&#10;Description automatically generated">
          <a:extLst>
            <a:ext uri="{FF2B5EF4-FFF2-40B4-BE49-F238E27FC236}">
              <a16:creationId xmlns:a16="http://schemas.microsoft.com/office/drawing/2014/main" id="{88BF1C31-376A-4656-A8AF-C8F70C7D8001}"/>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8936087" y="756379440"/>
          <a:ext cx="1828960" cy="1249642"/>
        </a:xfrm>
        <a:prstGeom prst="rect">
          <a:avLst/>
        </a:prstGeom>
        <a:noFill/>
        <a:ln>
          <a:noFill/>
        </a:ln>
      </xdr:spPr>
    </xdr:pic>
    <xdr:clientData/>
  </xdr:twoCellAnchor>
  <xdr:oneCellAnchor>
    <xdr:from>
      <xdr:col>9</xdr:col>
      <xdr:colOff>1256960</xdr:colOff>
      <xdr:row>26</xdr:row>
      <xdr:rowOff>477588</xdr:rowOff>
    </xdr:from>
    <xdr:ext cx="1078551" cy="929505"/>
    <xdr:pic>
      <xdr:nvPicPr>
        <xdr:cNvPr id="346" name="Picture 345">
          <a:extLst>
            <a:ext uri="{FF2B5EF4-FFF2-40B4-BE49-F238E27FC236}">
              <a16:creationId xmlns:a16="http://schemas.microsoft.com/office/drawing/2014/main" id="{C6A1FDF8-5327-4071-A9B8-EDEDE4042C55}"/>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9829460" y="726625488"/>
          <a:ext cx="1078551" cy="929505"/>
        </a:xfrm>
        <a:prstGeom prst="rect">
          <a:avLst/>
        </a:prstGeom>
        <a:noFill/>
      </xdr:spPr>
    </xdr:pic>
    <xdr:clientData/>
  </xdr:oneCellAnchor>
  <xdr:oneCellAnchor>
    <xdr:from>
      <xdr:col>9</xdr:col>
      <xdr:colOff>1256960</xdr:colOff>
      <xdr:row>28</xdr:row>
      <xdr:rowOff>477588</xdr:rowOff>
    </xdr:from>
    <xdr:ext cx="1078551" cy="929505"/>
    <xdr:pic>
      <xdr:nvPicPr>
        <xdr:cNvPr id="347" name="Picture 346">
          <a:extLst>
            <a:ext uri="{FF2B5EF4-FFF2-40B4-BE49-F238E27FC236}">
              <a16:creationId xmlns:a16="http://schemas.microsoft.com/office/drawing/2014/main" id="{616E2F6A-8816-4E03-801E-891DBEFAB3E4}"/>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9829460" y="825209238"/>
          <a:ext cx="1078551" cy="929505"/>
        </a:xfrm>
        <a:prstGeom prst="rect">
          <a:avLst/>
        </a:prstGeom>
        <a:noFill/>
      </xdr:spPr>
    </xdr:pic>
    <xdr:clientData/>
  </xdr:oneCellAnchor>
  <xdr:oneCellAnchor>
    <xdr:from>
      <xdr:col>9</xdr:col>
      <xdr:colOff>1256960</xdr:colOff>
      <xdr:row>27</xdr:row>
      <xdr:rowOff>477588</xdr:rowOff>
    </xdr:from>
    <xdr:ext cx="1078551" cy="929505"/>
    <xdr:pic>
      <xdr:nvPicPr>
        <xdr:cNvPr id="348" name="Picture 347">
          <a:extLst>
            <a:ext uri="{FF2B5EF4-FFF2-40B4-BE49-F238E27FC236}">
              <a16:creationId xmlns:a16="http://schemas.microsoft.com/office/drawing/2014/main" id="{157C496E-1606-422E-8D55-AC0ACDF7DB2A}"/>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9829460" y="816636738"/>
          <a:ext cx="1078551" cy="929505"/>
        </a:xfrm>
        <a:prstGeom prst="rect">
          <a:avLst/>
        </a:prstGeom>
        <a:noFill/>
      </xdr:spPr>
    </xdr:pic>
    <xdr:clientData/>
  </xdr:oneCellAnchor>
  <xdr:oneCellAnchor>
    <xdr:from>
      <xdr:col>9</xdr:col>
      <xdr:colOff>258255</xdr:colOff>
      <xdr:row>369</xdr:row>
      <xdr:rowOff>389536</xdr:rowOff>
    </xdr:from>
    <xdr:ext cx="2247343" cy="1284624"/>
    <xdr:pic>
      <xdr:nvPicPr>
        <xdr:cNvPr id="349" name="Picture 348">
          <a:extLst>
            <a:ext uri="{FF2B5EF4-FFF2-40B4-BE49-F238E27FC236}">
              <a16:creationId xmlns:a16="http://schemas.microsoft.com/office/drawing/2014/main" id="{9C9BA8E6-4F2E-4F63-ABC9-AF05E94ED852}"/>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8830755" y="801546811"/>
          <a:ext cx="2247343" cy="1284624"/>
        </a:xfrm>
        <a:prstGeom prst="rect">
          <a:avLst/>
        </a:prstGeom>
      </xdr:spPr>
    </xdr:pic>
    <xdr:clientData/>
  </xdr:oneCellAnchor>
  <xdr:oneCellAnchor>
    <xdr:from>
      <xdr:col>9</xdr:col>
      <xdr:colOff>1043384</xdr:colOff>
      <xdr:row>311</xdr:row>
      <xdr:rowOff>436633</xdr:rowOff>
    </xdr:from>
    <xdr:ext cx="1602357" cy="902068"/>
    <xdr:pic>
      <xdr:nvPicPr>
        <xdr:cNvPr id="350" name="Picture 349">
          <a:extLst>
            <a:ext uri="{FF2B5EF4-FFF2-40B4-BE49-F238E27FC236}">
              <a16:creationId xmlns:a16="http://schemas.microsoft.com/office/drawing/2014/main" id="{26BFCF1A-F7A3-488F-98FF-7F41DC562CC3}"/>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9615884" y="797307658"/>
          <a:ext cx="1602357" cy="902068"/>
        </a:xfrm>
        <a:prstGeom prst="rect">
          <a:avLst/>
        </a:prstGeom>
      </xdr:spPr>
    </xdr:pic>
    <xdr:clientData/>
  </xdr:oneCellAnchor>
  <xdr:oneCellAnchor>
    <xdr:from>
      <xdr:col>9</xdr:col>
      <xdr:colOff>430897</xdr:colOff>
      <xdr:row>310</xdr:row>
      <xdr:rowOff>353215</xdr:rowOff>
    </xdr:from>
    <xdr:ext cx="2360939" cy="1329122"/>
    <xdr:pic>
      <xdr:nvPicPr>
        <xdr:cNvPr id="351" name="Picture 350">
          <a:extLst>
            <a:ext uri="{FF2B5EF4-FFF2-40B4-BE49-F238E27FC236}">
              <a16:creationId xmlns:a16="http://schemas.microsoft.com/office/drawing/2014/main" id="{8B2D6C7C-35B9-4DD3-83FB-6C4EC7E81ABB}"/>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9003397" y="784365490"/>
          <a:ext cx="2360939" cy="1329122"/>
        </a:xfrm>
        <a:prstGeom prst="rect">
          <a:avLst/>
        </a:prstGeom>
      </xdr:spPr>
    </xdr:pic>
    <xdr:clientData/>
  </xdr:oneCellAnchor>
  <xdr:oneCellAnchor>
    <xdr:from>
      <xdr:col>9</xdr:col>
      <xdr:colOff>1130216</xdr:colOff>
      <xdr:row>275</xdr:row>
      <xdr:rowOff>445377</xdr:rowOff>
    </xdr:from>
    <xdr:ext cx="891134" cy="768218"/>
    <xdr:pic>
      <xdr:nvPicPr>
        <xdr:cNvPr id="352" name="Picture 351">
          <a:extLst>
            <a:ext uri="{FF2B5EF4-FFF2-40B4-BE49-F238E27FC236}">
              <a16:creationId xmlns:a16="http://schemas.microsoft.com/office/drawing/2014/main" id="{B401D591-F6E2-444D-8B60-E29C26F51B3E}"/>
            </a:ext>
          </a:extLst>
        </xdr:cNvPr>
        <xdr:cNvPicPr>
          <a:picLocks noChangeAspect="1" noChangeArrowheads="1"/>
        </xdr:cNvPicPr>
      </xdr:nvPicPr>
      <xdr:blipFill rotWithShape="1">
        <a:blip xmlns:r="http://schemas.openxmlformats.org/officeDocument/2006/relationships" r:embed="rId97" cstate="print">
          <a:extLst>
            <a:ext uri="{28A0092B-C50C-407E-A947-70E740481C1C}">
              <a14:useLocalDpi xmlns:a14="http://schemas.microsoft.com/office/drawing/2010/main" val="0"/>
            </a:ext>
          </a:extLst>
        </a:blip>
        <a:srcRect l="17568" t="14349" r="11949" b="5630"/>
        <a:stretch/>
      </xdr:blipFill>
      <xdr:spPr bwMode="auto">
        <a:xfrm>
          <a:off x="9702716" y="752310777"/>
          <a:ext cx="891134" cy="7682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8725</xdr:colOff>
      <xdr:row>117</xdr:row>
      <xdr:rowOff>396015</xdr:rowOff>
    </xdr:from>
    <xdr:ext cx="2117894" cy="1246684"/>
    <xdr:pic>
      <xdr:nvPicPr>
        <xdr:cNvPr id="353" name="Picture 352">
          <a:extLst>
            <a:ext uri="{FF2B5EF4-FFF2-40B4-BE49-F238E27FC236}">
              <a16:creationId xmlns:a16="http://schemas.microsoft.com/office/drawing/2014/main" id="{77EFE0DD-3E2A-4154-936A-D10D7D0CC9BD}"/>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8581225" y="754404540"/>
          <a:ext cx="2117894" cy="1246684"/>
        </a:xfrm>
        <a:prstGeom prst="rect">
          <a:avLst/>
        </a:prstGeom>
      </xdr:spPr>
    </xdr:pic>
    <xdr:clientData/>
  </xdr:oneCellAnchor>
  <xdr:twoCellAnchor editAs="oneCell">
    <xdr:from>
      <xdr:col>9</xdr:col>
      <xdr:colOff>549084</xdr:colOff>
      <xdr:row>86</xdr:row>
      <xdr:rowOff>143223</xdr:rowOff>
    </xdr:from>
    <xdr:to>
      <xdr:col>9</xdr:col>
      <xdr:colOff>2678294</xdr:colOff>
      <xdr:row>86</xdr:row>
      <xdr:rowOff>1931049</xdr:rowOff>
    </xdr:to>
    <xdr:pic>
      <xdr:nvPicPr>
        <xdr:cNvPr id="354" name="Picture 353" descr="An orange machine in a room with stairs&#10;&#10;Description automatically generated">
          <a:extLst>
            <a:ext uri="{FF2B5EF4-FFF2-40B4-BE49-F238E27FC236}">
              <a16:creationId xmlns:a16="http://schemas.microsoft.com/office/drawing/2014/main" id="{911F853A-D293-4B9E-9B9D-7A3ED58E9B5A}"/>
            </a:ext>
          </a:extLst>
        </xdr:cNvPr>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9121584" y="715575498"/>
          <a:ext cx="2129210" cy="1787826"/>
        </a:xfrm>
        <a:prstGeom prst="rect">
          <a:avLst/>
        </a:prstGeom>
        <a:noFill/>
        <a:ln>
          <a:noFill/>
        </a:ln>
      </xdr:spPr>
    </xdr:pic>
    <xdr:clientData/>
  </xdr:twoCellAnchor>
  <xdr:twoCellAnchor editAs="oneCell">
    <xdr:from>
      <xdr:col>9</xdr:col>
      <xdr:colOff>199755</xdr:colOff>
      <xdr:row>97</xdr:row>
      <xdr:rowOff>138364</xdr:rowOff>
    </xdr:from>
    <xdr:to>
      <xdr:col>9</xdr:col>
      <xdr:colOff>2393785</xdr:colOff>
      <xdr:row>97</xdr:row>
      <xdr:rowOff>1685182</xdr:rowOff>
    </xdr:to>
    <xdr:pic>
      <xdr:nvPicPr>
        <xdr:cNvPr id="355" name="Picture 354">
          <a:extLst>
            <a:ext uri="{FF2B5EF4-FFF2-40B4-BE49-F238E27FC236}">
              <a16:creationId xmlns:a16="http://schemas.microsoft.com/office/drawing/2014/main" id="{865F2B2C-170E-4F3D-9379-A2B767FCC493}"/>
            </a:ext>
          </a:extLst>
        </xdr:cNvPr>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8772255" y="454337989"/>
          <a:ext cx="2194030" cy="1546818"/>
        </a:xfrm>
        <a:prstGeom prst="rect">
          <a:avLst/>
        </a:prstGeom>
        <a:noFill/>
      </xdr:spPr>
    </xdr:pic>
    <xdr:clientData/>
  </xdr:twoCellAnchor>
  <xdr:twoCellAnchor editAs="oneCell">
    <xdr:from>
      <xdr:col>9</xdr:col>
      <xdr:colOff>119140</xdr:colOff>
      <xdr:row>85</xdr:row>
      <xdr:rowOff>70981</xdr:rowOff>
    </xdr:from>
    <xdr:to>
      <xdr:col>9</xdr:col>
      <xdr:colOff>2684318</xdr:colOff>
      <xdr:row>85</xdr:row>
      <xdr:rowOff>1821584</xdr:rowOff>
    </xdr:to>
    <xdr:pic>
      <xdr:nvPicPr>
        <xdr:cNvPr id="356" name="Picture 355">
          <a:extLst>
            <a:ext uri="{FF2B5EF4-FFF2-40B4-BE49-F238E27FC236}">
              <a16:creationId xmlns:a16="http://schemas.microsoft.com/office/drawing/2014/main" id="{4AAAE9B0-08ED-43F1-8EEE-BDCFEF1D06FC}"/>
            </a:ext>
          </a:extLst>
        </xdr:cNvPr>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8691640" y="456413731"/>
          <a:ext cx="2565178" cy="1750603"/>
        </a:xfrm>
        <a:prstGeom prst="rect">
          <a:avLst/>
        </a:prstGeom>
        <a:noFill/>
      </xdr:spPr>
    </xdr:pic>
    <xdr:clientData/>
  </xdr:twoCellAnchor>
  <xdr:oneCellAnchor>
    <xdr:from>
      <xdr:col>9</xdr:col>
      <xdr:colOff>968101</xdr:colOff>
      <xdr:row>83</xdr:row>
      <xdr:rowOff>498905</xdr:rowOff>
    </xdr:from>
    <xdr:ext cx="1794484" cy="1100230"/>
    <xdr:pic>
      <xdr:nvPicPr>
        <xdr:cNvPr id="357" name="Picture 356" descr="A white refrigerator with a green light&#10;&#10;Description automatically generated">
          <a:extLst>
            <a:ext uri="{FF2B5EF4-FFF2-40B4-BE49-F238E27FC236}">
              <a16:creationId xmlns:a16="http://schemas.microsoft.com/office/drawing/2014/main" id="{0D2C916C-506D-4377-940F-4A58E501880E}"/>
            </a:ext>
          </a:extLst>
        </xdr:cNvPr>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9540601" y="458984780"/>
          <a:ext cx="1794484" cy="1100230"/>
        </a:xfrm>
        <a:prstGeom prst="rect">
          <a:avLst/>
        </a:prstGeom>
        <a:noFill/>
        <a:ln>
          <a:noFill/>
        </a:ln>
      </xdr:spPr>
    </xdr:pic>
    <xdr:clientData/>
  </xdr:oneCellAnchor>
  <xdr:oneCellAnchor>
    <xdr:from>
      <xdr:col>9</xdr:col>
      <xdr:colOff>1335642</xdr:colOff>
      <xdr:row>50</xdr:row>
      <xdr:rowOff>405905</xdr:rowOff>
    </xdr:from>
    <xdr:ext cx="1249902" cy="1099541"/>
    <xdr:pic>
      <xdr:nvPicPr>
        <xdr:cNvPr id="358" name="Picture 19">
          <a:extLst>
            <a:ext uri="{FF2B5EF4-FFF2-40B4-BE49-F238E27FC236}">
              <a16:creationId xmlns:a16="http://schemas.microsoft.com/office/drawing/2014/main" id="{6F7C9A48-B1D9-4C90-803D-2D615A57277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908142" y="283326980"/>
          <a:ext cx="1249902" cy="1099541"/>
        </a:xfrm>
        <a:prstGeom prst="rect">
          <a:avLst/>
        </a:prstGeom>
      </xdr:spPr>
    </xdr:pic>
    <xdr:clientData/>
  </xdr:oneCellAnchor>
  <xdr:oneCellAnchor>
    <xdr:from>
      <xdr:col>9</xdr:col>
      <xdr:colOff>1359074</xdr:colOff>
      <xdr:row>133</xdr:row>
      <xdr:rowOff>404929</xdr:rowOff>
    </xdr:from>
    <xdr:ext cx="1157319" cy="1157319"/>
    <xdr:pic>
      <xdr:nvPicPr>
        <xdr:cNvPr id="359" name="Picture 358">
          <a:extLst>
            <a:ext uri="{FF2B5EF4-FFF2-40B4-BE49-F238E27FC236}">
              <a16:creationId xmlns:a16="http://schemas.microsoft.com/office/drawing/2014/main" id="{124BD011-05A9-4157-BEB8-6F74C9395573}"/>
            </a:ext>
          </a:extLst>
        </xdr:cNvPr>
        <xdr:cNvPicPr>
          <a:picLocks noChangeAspect="1"/>
        </xdr:cNvPicPr>
      </xdr:nvPicPr>
      <xdr:blipFill>
        <a:blip xmlns:r="http://schemas.openxmlformats.org/officeDocument/2006/relationships" r:embed="rId7"/>
        <a:stretch>
          <a:fillRect/>
        </a:stretch>
      </xdr:blipFill>
      <xdr:spPr>
        <a:xfrm>
          <a:off x="9931574" y="285469129"/>
          <a:ext cx="1157319" cy="1157319"/>
        </a:xfrm>
        <a:prstGeom prst="rect">
          <a:avLst/>
        </a:prstGeom>
      </xdr:spPr>
    </xdr:pic>
    <xdr:clientData/>
  </xdr:oneCellAnchor>
  <xdr:oneCellAnchor>
    <xdr:from>
      <xdr:col>9</xdr:col>
      <xdr:colOff>1144569</xdr:colOff>
      <xdr:row>254</xdr:row>
      <xdr:rowOff>388417</xdr:rowOff>
    </xdr:from>
    <xdr:ext cx="1342489" cy="1157319"/>
    <xdr:pic>
      <xdr:nvPicPr>
        <xdr:cNvPr id="360" name="Picture 359">
          <a:extLst>
            <a:ext uri="{FF2B5EF4-FFF2-40B4-BE49-F238E27FC236}">
              <a16:creationId xmlns:a16="http://schemas.microsoft.com/office/drawing/2014/main" id="{E309BBB9-B77E-4F79-8AC2-813D7EA11C7D}"/>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17069" y="287595742"/>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1088652</xdr:colOff>
      <xdr:row>191</xdr:row>
      <xdr:rowOff>382537</xdr:rowOff>
    </xdr:from>
    <xdr:ext cx="1759121" cy="1020722"/>
    <xdr:pic>
      <xdr:nvPicPr>
        <xdr:cNvPr id="361" name="Picture 360">
          <a:extLst>
            <a:ext uri="{FF2B5EF4-FFF2-40B4-BE49-F238E27FC236}">
              <a16:creationId xmlns:a16="http://schemas.microsoft.com/office/drawing/2014/main" id="{6C03A65D-C1F5-4686-86BD-91A26CB924A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1152" y="291876112"/>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1233540</xdr:colOff>
      <xdr:row>326</xdr:row>
      <xdr:rowOff>556104</xdr:rowOff>
    </xdr:from>
    <xdr:ext cx="1422571" cy="673412"/>
    <xdr:pic>
      <xdr:nvPicPr>
        <xdr:cNvPr id="362" name="Picture 361">
          <a:extLst>
            <a:ext uri="{FF2B5EF4-FFF2-40B4-BE49-F238E27FC236}">
              <a16:creationId xmlns:a16="http://schemas.microsoft.com/office/drawing/2014/main" id="{BEB8D1EF-9A57-4B32-8732-C937D0D19FD5}"/>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806040" y="289906554"/>
          <a:ext cx="1422571" cy="673412"/>
        </a:xfrm>
        <a:prstGeom prst="rect">
          <a:avLst/>
        </a:prstGeom>
        <a:noFill/>
        <a:ln>
          <a:noFill/>
        </a:ln>
      </xdr:spPr>
    </xdr:pic>
    <xdr:clientData/>
  </xdr:oneCellAnchor>
  <xdr:oneCellAnchor>
    <xdr:from>
      <xdr:col>9</xdr:col>
      <xdr:colOff>1335642</xdr:colOff>
      <xdr:row>51</xdr:row>
      <xdr:rowOff>405905</xdr:rowOff>
    </xdr:from>
    <xdr:ext cx="1249902" cy="1099541"/>
    <xdr:pic>
      <xdr:nvPicPr>
        <xdr:cNvPr id="363" name="Picture 19">
          <a:extLst>
            <a:ext uri="{FF2B5EF4-FFF2-40B4-BE49-F238E27FC236}">
              <a16:creationId xmlns:a16="http://schemas.microsoft.com/office/drawing/2014/main" id="{45D69541-5431-42A1-8FAC-41CB1F5189AD}"/>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908142" y="300471980"/>
          <a:ext cx="1249902" cy="1099541"/>
        </a:xfrm>
        <a:prstGeom prst="rect">
          <a:avLst/>
        </a:prstGeom>
      </xdr:spPr>
    </xdr:pic>
    <xdr:clientData/>
  </xdr:oneCellAnchor>
  <xdr:oneCellAnchor>
    <xdr:from>
      <xdr:col>9</xdr:col>
      <xdr:colOff>1359074</xdr:colOff>
      <xdr:row>134</xdr:row>
      <xdr:rowOff>404928</xdr:rowOff>
    </xdr:from>
    <xdr:ext cx="1157319" cy="1157319"/>
    <xdr:pic>
      <xdr:nvPicPr>
        <xdr:cNvPr id="364" name="Picture 363">
          <a:extLst>
            <a:ext uri="{FF2B5EF4-FFF2-40B4-BE49-F238E27FC236}">
              <a16:creationId xmlns:a16="http://schemas.microsoft.com/office/drawing/2014/main" id="{D57C932D-BDF5-45F7-918F-EF864C04576D}"/>
            </a:ext>
          </a:extLst>
        </xdr:cNvPr>
        <xdr:cNvPicPr>
          <a:picLocks noChangeAspect="1"/>
        </xdr:cNvPicPr>
      </xdr:nvPicPr>
      <xdr:blipFill>
        <a:blip xmlns:r="http://schemas.openxmlformats.org/officeDocument/2006/relationships" r:embed="rId7"/>
        <a:stretch>
          <a:fillRect/>
        </a:stretch>
      </xdr:blipFill>
      <xdr:spPr>
        <a:xfrm>
          <a:off x="9931574" y="302614128"/>
          <a:ext cx="1157319" cy="1157319"/>
        </a:xfrm>
        <a:prstGeom prst="rect">
          <a:avLst/>
        </a:prstGeom>
      </xdr:spPr>
    </xdr:pic>
    <xdr:clientData/>
  </xdr:oneCellAnchor>
  <xdr:oneCellAnchor>
    <xdr:from>
      <xdr:col>9</xdr:col>
      <xdr:colOff>1144569</xdr:colOff>
      <xdr:row>255</xdr:row>
      <xdr:rowOff>388419</xdr:rowOff>
    </xdr:from>
    <xdr:ext cx="1342489" cy="1157319"/>
    <xdr:pic>
      <xdr:nvPicPr>
        <xdr:cNvPr id="365" name="Picture 364">
          <a:extLst>
            <a:ext uri="{FF2B5EF4-FFF2-40B4-BE49-F238E27FC236}">
              <a16:creationId xmlns:a16="http://schemas.microsoft.com/office/drawing/2014/main" id="{009E1ED8-B68B-4964-B09A-233E1897A83D}"/>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17069" y="304740744"/>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1088652</xdr:colOff>
      <xdr:row>192</xdr:row>
      <xdr:rowOff>382539</xdr:rowOff>
    </xdr:from>
    <xdr:ext cx="1759121" cy="1020722"/>
    <xdr:pic>
      <xdr:nvPicPr>
        <xdr:cNvPr id="366" name="Picture 365">
          <a:extLst>
            <a:ext uri="{FF2B5EF4-FFF2-40B4-BE49-F238E27FC236}">
              <a16:creationId xmlns:a16="http://schemas.microsoft.com/office/drawing/2014/main" id="{F2C2471E-EC05-4F06-96FE-DE79DC8BB9E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1152" y="309021114"/>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1233540</xdr:colOff>
      <xdr:row>327</xdr:row>
      <xdr:rowOff>556104</xdr:rowOff>
    </xdr:from>
    <xdr:ext cx="1422571" cy="673412"/>
    <xdr:pic>
      <xdr:nvPicPr>
        <xdr:cNvPr id="367" name="Picture 366">
          <a:extLst>
            <a:ext uri="{FF2B5EF4-FFF2-40B4-BE49-F238E27FC236}">
              <a16:creationId xmlns:a16="http://schemas.microsoft.com/office/drawing/2014/main" id="{68F93FB5-A0D5-477F-8982-049B3A0F22F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806040" y="307051554"/>
          <a:ext cx="1422571" cy="673412"/>
        </a:xfrm>
        <a:prstGeom prst="rect">
          <a:avLst/>
        </a:prstGeom>
        <a:noFill/>
        <a:ln>
          <a:noFill/>
        </a:ln>
      </xdr:spPr>
    </xdr:pic>
    <xdr:clientData/>
  </xdr:oneCellAnchor>
  <xdr:oneCellAnchor>
    <xdr:from>
      <xdr:col>9</xdr:col>
      <xdr:colOff>729950</xdr:colOff>
      <xdr:row>52</xdr:row>
      <xdr:rowOff>298443</xdr:rowOff>
    </xdr:from>
    <xdr:ext cx="1249902" cy="1099541"/>
    <xdr:pic>
      <xdr:nvPicPr>
        <xdr:cNvPr id="368" name="Picture 19">
          <a:extLst>
            <a:ext uri="{FF2B5EF4-FFF2-40B4-BE49-F238E27FC236}">
              <a16:creationId xmlns:a16="http://schemas.microsoft.com/office/drawing/2014/main" id="{D061FE92-7985-4639-BC07-A6DD0E5BBD4D}"/>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302450" y="315366393"/>
          <a:ext cx="1249902" cy="1099541"/>
        </a:xfrm>
        <a:prstGeom prst="rect">
          <a:avLst/>
        </a:prstGeom>
      </xdr:spPr>
    </xdr:pic>
    <xdr:clientData/>
  </xdr:oneCellAnchor>
  <xdr:oneCellAnchor>
    <xdr:from>
      <xdr:col>9</xdr:col>
      <xdr:colOff>1359074</xdr:colOff>
      <xdr:row>135</xdr:row>
      <xdr:rowOff>404928</xdr:rowOff>
    </xdr:from>
    <xdr:ext cx="1157319" cy="1157319"/>
    <xdr:pic>
      <xdr:nvPicPr>
        <xdr:cNvPr id="369" name="Picture 368">
          <a:extLst>
            <a:ext uri="{FF2B5EF4-FFF2-40B4-BE49-F238E27FC236}">
              <a16:creationId xmlns:a16="http://schemas.microsoft.com/office/drawing/2014/main" id="{0E17A3D0-3330-4B66-9737-43A875BB62FF}"/>
            </a:ext>
          </a:extLst>
        </xdr:cNvPr>
        <xdr:cNvPicPr>
          <a:picLocks noChangeAspect="1"/>
        </xdr:cNvPicPr>
      </xdr:nvPicPr>
      <xdr:blipFill>
        <a:blip xmlns:r="http://schemas.openxmlformats.org/officeDocument/2006/relationships" r:embed="rId7"/>
        <a:stretch>
          <a:fillRect/>
        </a:stretch>
      </xdr:blipFill>
      <xdr:spPr>
        <a:xfrm>
          <a:off x="9931574" y="317616003"/>
          <a:ext cx="1157319" cy="1157319"/>
        </a:xfrm>
        <a:prstGeom prst="rect">
          <a:avLst/>
        </a:prstGeom>
      </xdr:spPr>
    </xdr:pic>
    <xdr:clientData/>
  </xdr:oneCellAnchor>
  <xdr:oneCellAnchor>
    <xdr:from>
      <xdr:col>9</xdr:col>
      <xdr:colOff>1144569</xdr:colOff>
      <xdr:row>256</xdr:row>
      <xdr:rowOff>388418</xdr:rowOff>
    </xdr:from>
    <xdr:ext cx="1342489" cy="1157319"/>
    <xdr:pic>
      <xdr:nvPicPr>
        <xdr:cNvPr id="370" name="Picture 369">
          <a:extLst>
            <a:ext uri="{FF2B5EF4-FFF2-40B4-BE49-F238E27FC236}">
              <a16:creationId xmlns:a16="http://schemas.microsoft.com/office/drawing/2014/main" id="{2F5C0213-9A9E-4916-BFC4-48C1DBF2DDFF}"/>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17069" y="31974261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1088652</xdr:colOff>
      <xdr:row>193</xdr:row>
      <xdr:rowOff>382539</xdr:rowOff>
    </xdr:from>
    <xdr:ext cx="1759121" cy="1020722"/>
    <xdr:pic>
      <xdr:nvPicPr>
        <xdr:cNvPr id="371" name="Picture 370">
          <a:extLst>
            <a:ext uri="{FF2B5EF4-FFF2-40B4-BE49-F238E27FC236}">
              <a16:creationId xmlns:a16="http://schemas.microsoft.com/office/drawing/2014/main" id="{65DCA3F6-8D07-43AC-8CCD-13B1D192B436}"/>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1152" y="324022989"/>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1233540</xdr:colOff>
      <xdr:row>328</xdr:row>
      <xdr:rowOff>556104</xdr:rowOff>
    </xdr:from>
    <xdr:ext cx="1422571" cy="673412"/>
    <xdr:pic>
      <xdr:nvPicPr>
        <xdr:cNvPr id="372" name="Picture 371">
          <a:extLst>
            <a:ext uri="{FF2B5EF4-FFF2-40B4-BE49-F238E27FC236}">
              <a16:creationId xmlns:a16="http://schemas.microsoft.com/office/drawing/2014/main" id="{2E7A586A-59CB-4EC3-89F7-752480303577}"/>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806040" y="322053429"/>
          <a:ext cx="1422571" cy="673412"/>
        </a:xfrm>
        <a:prstGeom prst="rect">
          <a:avLst/>
        </a:prstGeom>
        <a:noFill/>
        <a:ln>
          <a:noFill/>
        </a:ln>
      </xdr:spPr>
    </xdr:pic>
    <xdr:clientData/>
  </xdr:oneCellAnchor>
  <xdr:oneCellAnchor>
    <xdr:from>
      <xdr:col>9</xdr:col>
      <xdr:colOff>1335642</xdr:colOff>
      <xdr:row>53</xdr:row>
      <xdr:rowOff>405904</xdr:rowOff>
    </xdr:from>
    <xdr:ext cx="1249902" cy="1099541"/>
    <xdr:pic>
      <xdr:nvPicPr>
        <xdr:cNvPr id="373" name="Picture 19">
          <a:extLst>
            <a:ext uri="{FF2B5EF4-FFF2-40B4-BE49-F238E27FC236}">
              <a16:creationId xmlns:a16="http://schemas.microsoft.com/office/drawing/2014/main" id="{FB894A1E-CEEF-4749-A748-6243AABAF97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908142" y="330475729"/>
          <a:ext cx="1249902" cy="1099541"/>
        </a:xfrm>
        <a:prstGeom prst="rect">
          <a:avLst/>
        </a:prstGeom>
      </xdr:spPr>
    </xdr:pic>
    <xdr:clientData/>
  </xdr:oneCellAnchor>
  <xdr:oneCellAnchor>
    <xdr:from>
      <xdr:col>9</xdr:col>
      <xdr:colOff>1359074</xdr:colOff>
      <xdr:row>136</xdr:row>
      <xdr:rowOff>404929</xdr:rowOff>
    </xdr:from>
    <xdr:ext cx="1157319" cy="1157319"/>
    <xdr:pic>
      <xdr:nvPicPr>
        <xdr:cNvPr id="374" name="Picture 373">
          <a:extLst>
            <a:ext uri="{FF2B5EF4-FFF2-40B4-BE49-F238E27FC236}">
              <a16:creationId xmlns:a16="http://schemas.microsoft.com/office/drawing/2014/main" id="{A3EAE2F9-549A-45EA-90A4-9F633913BBD1}"/>
            </a:ext>
          </a:extLst>
        </xdr:cNvPr>
        <xdr:cNvPicPr>
          <a:picLocks noChangeAspect="1"/>
        </xdr:cNvPicPr>
      </xdr:nvPicPr>
      <xdr:blipFill>
        <a:blip xmlns:r="http://schemas.openxmlformats.org/officeDocument/2006/relationships" r:embed="rId7"/>
        <a:stretch>
          <a:fillRect/>
        </a:stretch>
      </xdr:blipFill>
      <xdr:spPr>
        <a:xfrm>
          <a:off x="9931574" y="332617879"/>
          <a:ext cx="1157319" cy="1157319"/>
        </a:xfrm>
        <a:prstGeom prst="rect">
          <a:avLst/>
        </a:prstGeom>
      </xdr:spPr>
    </xdr:pic>
    <xdr:clientData/>
  </xdr:oneCellAnchor>
  <xdr:oneCellAnchor>
    <xdr:from>
      <xdr:col>9</xdr:col>
      <xdr:colOff>1144569</xdr:colOff>
      <xdr:row>257</xdr:row>
      <xdr:rowOff>388417</xdr:rowOff>
    </xdr:from>
    <xdr:ext cx="1342489" cy="1157319"/>
    <xdr:pic>
      <xdr:nvPicPr>
        <xdr:cNvPr id="375" name="Picture 374">
          <a:extLst>
            <a:ext uri="{FF2B5EF4-FFF2-40B4-BE49-F238E27FC236}">
              <a16:creationId xmlns:a16="http://schemas.microsoft.com/office/drawing/2014/main" id="{9C82B4DC-A97B-4203-800E-613AF749DB8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17069" y="334744492"/>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1088652</xdr:colOff>
      <xdr:row>194</xdr:row>
      <xdr:rowOff>382538</xdr:rowOff>
    </xdr:from>
    <xdr:ext cx="1759121" cy="1020722"/>
    <xdr:pic>
      <xdr:nvPicPr>
        <xdr:cNvPr id="376" name="Picture 375">
          <a:extLst>
            <a:ext uri="{FF2B5EF4-FFF2-40B4-BE49-F238E27FC236}">
              <a16:creationId xmlns:a16="http://schemas.microsoft.com/office/drawing/2014/main" id="{DD9BD73D-EB76-42ED-ADEF-E853DD3C0A3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1152" y="33902486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1233540</xdr:colOff>
      <xdr:row>329</xdr:row>
      <xdr:rowOff>556104</xdr:rowOff>
    </xdr:from>
    <xdr:ext cx="1422571" cy="673412"/>
    <xdr:pic>
      <xdr:nvPicPr>
        <xdr:cNvPr id="377" name="Picture 376">
          <a:extLst>
            <a:ext uri="{FF2B5EF4-FFF2-40B4-BE49-F238E27FC236}">
              <a16:creationId xmlns:a16="http://schemas.microsoft.com/office/drawing/2014/main" id="{C033E416-6961-4E13-971E-3137326CFDE7}"/>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806040" y="337055304"/>
          <a:ext cx="1422571" cy="673412"/>
        </a:xfrm>
        <a:prstGeom prst="rect">
          <a:avLst/>
        </a:prstGeom>
        <a:noFill/>
        <a:ln>
          <a:noFill/>
        </a:ln>
      </xdr:spPr>
    </xdr:pic>
    <xdr:clientData/>
  </xdr:oneCellAnchor>
  <xdr:oneCellAnchor>
    <xdr:from>
      <xdr:col>9</xdr:col>
      <xdr:colOff>1335642</xdr:colOff>
      <xdr:row>54</xdr:row>
      <xdr:rowOff>405904</xdr:rowOff>
    </xdr:from>
    <xdr:ext cx="1249902" cy="1099541"/>
    <xdr:pic>
      <xdr:nvPicPr>
        <xdr:cNvPr id="378" name="Picture 19">
          <a:extLst>
            <a:ext uri="{FF2B5EF4-FFF2-40B4-BE49-F238E27FC236}">
              <a16:creationId xmlns:a16="http://schemas.microsoft.com/office/drawing/2014/main" id="{38799588-F17C-4524-8F5D-76C8AF2D12CD}"/>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908142" y="345477604"/>
          <a:ext cx="1249902" cy="1099541"/>
        </a:xfrm>
        <a:prstGeom prst="rect">
          <a:avLst/>
        </a:prstGeom>
      </xdr:spPr>
    </xdr:pic>
    <xdr:clientData/>
  </xdr:oneCellAnchor>
  <xdr:oneCellAnchor>
    <xdr:from>
      <xdr:col>9</xdr:col>
      <xdr:colOff>1359074</xdr:colOff>
      <xdr:row>137</xdr:row>
      <xdr:rowOff>404929</xdr:rowOff>
    </xdr:from>
    <xdr:ext cx="1157319" cy="1157319"/>
    <xdr:pic>
      <xdr:nvPicPr>
        <xdr:cNvPr id="379" name="Picture 378">
          <a:extLst>
            <a:ext uri="{FF2B5EF4-FFF2-40B4-BE49-F238E27FC236}">
              <a16:creationId xmlns:a16="http://schemas.microsoft.com/office/drawing/2014/main" id="{66C5C532-A2FB-4889-BAF2-9BEE6D051F69}"/>
            </a:ext>
          </a:extLst>
        </xdr:cNvPr>
        <xdr:cNvPicPr>
          <a:picLocks noChangeAspect="1"/>
        </xdr:cNvPicPr>
      </xdr:nvPicPr>
      <xdr:blipFill>
        <a:blip xmlns:r="http://schemas.openxmlformats.org/officeDocument/2006/relationships" r:embed="rId7"/>
        <a:stretch>
          <a:fillRect/>
        </a:stretch>
      </xdr:blipFill>
      <xdr:spPr>
        <a:xfrm>
          <a:off x="9931574" y="347619754"/>
          <a:ext cx="1157319" cy="1157319"/>
        </a:xfrm>
        <a:prstGeom prst="rect">
          <a:avLst/>
        </a:prstGeom>
      </xdr:spPr>
    </xdr:pic>
    <xdr:clientData/>
  </xdr:oneCellAnchor>
  <xdr:oneCellAnchor>
    <xdr:from>
      <xdr:col>9</xdr:col>
      <xdr:colOff>1144569</xdr:colOff>
      <xdr:row>258</xdr:row>
      <xdr:rowOff>388417</xdr:rowOff>
    </xdr:from>
    <xdr:ext cx="1342489" cy="1157319"/>
    <xdr:pic>
      <xdr:nvPicPr>
        <xdr:cNvPr id="380" name="Picture 379">
          <a:extLst>
            <a:ext uri="{FF2B5EF4-FFF2-40B4-BE49-F238E27FC236}">
              <a16:creationId xmlns:a16="http://schemas.microsoft.com/office/drawing/2014/main" id="{688C08CB-8439-4CD0-B0B9-4CC49C004D78}"/>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9717069" y="349746367"/>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1088652</xdr:colOff>
      <xdr:row>195</xdr:row>
      <xdr:rowOff>382537</xdr:rowOff>
    </xdr:from>
    <xdr:ext cx="1759121" cy="1020722"/>
    <xdr:pic>
      <xdr:nvPicPr>
        <xdr:cNvPr id="381" name="Picture 380">
          <a:extLst>
            <a:ext uri="{FF2B5EF4-FFF2-40B4-BE49-F238E27FC236}">
              <a16:creationId xmlns:a16="http://schemas.microsoft.com/office/drawing/2014/main" id="{4BEB2F1F-0A85-427D-AD44-EA20E6E3E843}"/>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9661152" y="354026737"/>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1233540</xdr:colOff>
      <xdr:row>330</xdr:row>
      <xdr:rowOff>556104</xdr:rowOff>
    </xdr:from>
    <xdr:ext cx="1422571" cy="673412"/>
    <xdr:pic>
      <xdr:nvPicPr>
        <xdr:cNvPr id="382" name="Picture 381">
          <a:extLst>
            <a:ext uri="{FF2B5EF4-FFF2-40B4-BE49-F238E27FC236}">
              <a16:creationId xmlns:a16="http://schemas.microsoft.com/office/drawing/2014/main" id="{E9D14BC5-C225-410E-9071-D5D0E4F521BC}"/>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9806040" y="352057179"/>
          <a:ext cx="1422571" cy="673412"/>
        </a:xfrm>
        <a:prstGeom prst="rect">
          <a:avLst/>
        </a:prstGeom>
        <a:noFill/>
        <a:ln>
          <a:noFill/>
        </a:ln>
      </xdr:spPr>
    </xdr:pic>
    <xdr:clientData/>
  </xdr:oneCellAnchor>
  <xdr:oneCellAnchor>
    <xdr:from>
      <xdr:col>9</xdr:col>
      <xdr:colOff>54445</xdr:colOff>
      <xdr:row>116</xdr:row>
      <xdr:rowOff>404906</xdr:rowOff>
    </xdr:from>
    <xdr:ext cx="2117894" cy="1246684"/>
    <xdr:pic>
      <xdr:nvPicPr>
        <xdr:cNvPr id="383" name="Picture 382">
          <a:extLst>
            <a:ext uri="{FF2B5EF4-FFF2-40B4-BE49-F238E27FC236}">
              <a16:creationId xmlns:a16="http://schemas.microsoft.com/office/drawing/2014/main" id="{7DA29E1F-47BB-47D5-B388-0B3C2B66A96E}"/>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8626945" y="298327856"/>
          <a:ext cx="2117894" cy="1246684"/>
        </a:xfrm>
        <a:prstGeom prst="rect">
          <a:avLst/>
        </a:prstGeom>
      </xdr:spPr>
    </xdr:pic>
    <xdr:clientData/>
  </xdr:oneCellAnchor>
  <xdr:oneCellAnchor>
    <xdr:from>
      <xdr:col>9</xdr:col>
      <xdr:colOff>427167</xdr:colOff>
      <xdr:row>309</xdr:row>
      <xdr:rowOff>315232</xdr:rowOff>
    </xdr:from>
    <xdr:ext cx="2086674" cy="1174724"/>
    <xdr:pic>
      <xdr:nvPicPr>
        <xdr:cNvPr id="384" name="Picture 383">
          <a:extLst>
            <a:ext uri="{FF2B5EF4-FFF2-40B4-BE49-F238E27FC236}">
              <a16:creationId xmlns:a16="http://schemas.microsoft.com/office/drawing/2014/main" id="{F8C043C9-09D9-4FEE-9C79-55F3624C607A}"/>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8999667" y="212513182"/>
          <a:ext cx="2086674" cy="1174724"/>
        </a:xfrm>
        <a:prstGeom prst="rect">
          <a:avLst/>
        </a:prstGeom>
      </xdr:spPr>
    </xdr:pic>
    <xdr:clientData/>
  </xdr:oneCellAnchor>
  <xdr:twoCellAnchor editAs="oneCell">
    <xdr:from>
      <xdr:col>9</xdr:col>
      <xdr:colOff>288291</xdr:colOff>
      <xdr:row>100</xdr:row>
      <xdr:rowOff>273811</xdr:rowOff>
    </xdr:from>
    <xdr:to>
      <xdr:col>9</xdr:col>
      <xdr:colOff>2560617</xdr:colOff>
      <xdr:row>100</xdr:row>
      <xdr:rowOff>1781299</xdr:rowOff>
    </xdr:to>
    <xdr:pic>
      <xdr:nvPicPr>
        <xdr:cNvPr id="385" name="Picture 384" descr="A roll of white labels on a metal machine&#10;&#10;Description automatically generated">
          <a:extLst>
            <a:ext uri="{FF2B5EF4-FFF2-40B4-BE49-F238E27FC236}">
              <a16:creationId xmlns:a16="http://schemas.microsoft.com/office/drawing/2014/main" id="{4080129C-9435-4BC7-A3DF-F19F26641473}"/>
            </a:ext>
          </a:extLst>
        </xdr:cNvPr>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8860791" y="74483086"/>
          <a:ext cx="2272326" cy="1507488"/>
        </a:xfrm>
        <a:prstGeom prst="rect">
          <a:avLst/>
        </a:prstGeom>
        <a:noFill/>
        <a:ln>
          <a:noFill/>
        </a:ln>
      </xdr:spPr>
    </xdr:pic>
    <xdr:clientData/>
  </xdr:twoCellAnchor>
  <xdr:twoCellAnchor editAs="oneCell">
    <xdr:from>
      <xdr:col>9</xdr:col>
      <xdr:colOff>762194</xdr:colOff>
      <xdr:row>127</xdr:row>
      <xdr:rowOff>82774</xdr:rowOff>
    </xdr:from>
    <xdr:to>
      <xdr:col>9</xdr:col>
      <xdr:colOff>2488646</xdr:colOff>
      <xdr:row>127</xdr:row>
      <xdr:rowOff>1876465</xdr:rowOff>
    </xdr:to>
    <xdr:pic>
      <xdr:nvPicPr>
        <xdr:cNvPr id="386" name="Picture 385">
          <a:extLst>
            <a:ext uri="{FF2B5EF4-FFF2-40B4-BE49-F238E27FC236}">
              <a16:creationId xmlns:a16="http://schemas.microsoft.com/office/drawing/2014/main" id="{82E678ED-B425-4AEB-8572-CD3CEF2164DD}"/>
            </a:ext>
          </a:extLst>
        </xdr:cNvPr>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9334694" y="72148924"/>
          <a:ext cx="1726452" cy="1793691"/>
        </a:xfrm>
        <a:prstGeom prst="rect">
          <a:avLst/>
        </a:prstGeom>
        <a:noFill/>
      </xdr:spPr>
    </xdr:pic>
    <xdr:clientData/>
  </xdr:twoCellAnchor>
  <xdr:twoCellAnchor editAs="oneCell">
    <xdr:from>
      <xdr:col>9</xdr:col>
      <xdr:colOff>667084</xdr:colOff>
      <xdr:row>13</xdr:row>
      <xdr:rowOff>241145</xdr:rowOff>
    </xdr:from>
    <xdr:to>
      <xdr:col>9</xdr:col>
      <xdr:colOff>2064707</xdr:colOff>
      <xdr:row>13</xdr:row>
      <xdr:rowOff>1610162</xdr:rowOff>
    </xdr:to>
    <xdr:pic>
      <xdr:nvPicPr>
        <xdr:cNvPr id="387" name="Picture 386" descr="5000 liter vertical tall water tank">
          <a:extLst>
            <a:ext uri="{FF2B5EF4-FFF2-40B4-BE49-F238E27FC236}">
              <a16:creationId xmlns:a16="http://schemas.microsoft.com/office/drawing/2014/main" id="{55819968-859E-4C0C-B0F2-74AC8A0E4BA7}"/>
            </a:ext>
          </a:extLst>
        </xdr:cNvPr>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l="1872" t="7086" r="4411" b="19118"/>
        <a:stretch/>
      </xdr:blipFill>
      <xdr:spPr bwMode="auto">
        <a:xfrm>
          <a:off x="9239584" y="76593545"/>
          <a:ext cx="1397623" cy="136901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1479548</xdr:colOff>
      <xdr:row>248</xdr:row>
      <xdr:rowOff>492379</xdr:rowOff>
    </xdr:from>
    <xdr:to>
      <xdr:col>9</xdr:col>
      <xdr:colOff>2455822</xdr:colOff>
      <xdr:row>248</xdr:row>
      <xdr:rowOff>1665352</xdr:rowOff>
    </xdr:to>
    <xdr:pic>
      <xdr:nvPicPr>
        <xdr:cNvPr id="388" name="Picture 387">
          <a:extLst>
            <a:ext uri="{FF2B5EF4-FFF2-40B4-BE49-F238E27FC236}">
              <a16:creationId xmlns:a16="http://schemas.microsoft.com/office/drawing/2014/main" id="{9E921981-94C6-407F-8618-46E681AED446}"/>
            </a:ext>
          </a:extLst>
        </xdr:cNvPr>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10052048" y="78987904"/>
          <a:ext cx="976274" cy="1172973"/>
        </a:xfrm>
        <a:prstGeom prst="rect">
          <a:avLst/>
        </a:prstGeom>
        <a:noFill/>
        <a:ln>
          <a:noFill/>
        </a:ln>
      </xdr:spPr>
    </xdr:pic>
    <xdr:clientData/>
  </xdr:twoCellAnchor>
  <xdr:oneCellAnchor>
    <xdr:from>
      <xdr:col>9</xdr:col>
      <xdr:colOff>1170833</xdr:colOff>
      <xdr:row>220</xdr:row>
      <xdr:rowOff>452911</xdr:rowOff>
    </xdr:from>
    <xdr:ext cx="1357485" cy="1432193"/>
    <xdr:pic>
      <xdr:nvPicPr>
        <xdr:cNvPr id="389" name="Picture 388">
          <a:extLst>
            <a:ext uri="{FF2B5EF4-FFF2-40B4-BE49-F238E27FC236}">
              <a16:creationId xmlns:a16="http://schemas.microsoft.com/office/drawing/2014/main" id="{D2405AC2-57C5-4201-ABD5-AE518E7358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43333" y="420362536"/>
          <a:ext cx="1357485" cy="1432193"/>
        </a:xfrm>
        <a:prstGeom prst="rect">
          <a:avLst/>
        </a:prstGeom>
        <a:noFill/>
        <a:ln>
          <a:noFill/>
        </a:ln>
      </xdr:spPr>
    </xdr:pic>
    <xdr:clientData/>
  </xdr:oneCellAnchor>
  <xdr:oneCellAnchor>
    <xdr:from>
      <xdr:col>9</xdr:col>
      <xdr:colOff>487553</xdr:colOff>
      <xdr:row>362</xdr:row>
      <xdr:rowOff>257030</xdr:rowOff>
    </xdr:from>
    <xdr:ext cx="2060021" cy="1308358"/>
    <xdr:pic>
      <xdr:nvPicPr>
        <xdr:cNvPr id="390" name="Picture 389">
          <a:extLst>
            <a:ext uri="{FF2B5EF4-FFF2-40B4-BE49-F238E27FC236}">
              <a16:creationId xmlns:a16="http://schemas.microsoft.com/office/drawing/2014/main" id="{63E16EBA-3BB0-4A8F-B157-771163188A6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060053" y="422309780"/>
          <a:ext cx="2060021" cy="1308358"/>
        </a:xfrm>
        <a:prstGeom prst="rect">
          <a:avLst/>
        </a:prstGeom>
      </xdr:spPr>
    </xdr:pic>
    <xdr:clientData/>
  </xdr:oneCellAnchor>
  <xdr:twoCellAnchor editAs="oneCell">
    <xdr:from>
      <xdr:col>9</xdr:col>
      <xdr:colOff>1140212</xdr:colOff>
      <xdr:row>247</xdr:row>
      <xdr:rowOff>439995</xdr:rowOff>
    </xdr:from>
    <xdr:to>
      <xdr:col>9</xdr:col>
      <xdr:colOff>2336689</xdr:colOff>
      <xdr:row>247</xdr:row>
      <xdr:rowOff>1802828</xdr:rowOff>
    </xdr:to>
    <xdr:pic>
      <xdr:nvPicPr>
        <xdr:cNvPr id="391" name="Picture 390" descr="https://www.cruxweld.com/wp-content/uploads/2017/01/Pedal-Operated-Spot-Welder-10KVA.jpg">
          <a:extLst>
            <a:ext uri="{FF2B5EF4-FFF2-40B4-BE49-F238E27FC236}">
              <a16:creationId xmlns:a16="http://schemas.microsoft.com/office/drawing/2014/main" id="{D61B2BEC-09FE-4D18-B9F3-09FB6BE08049}"/>
            </a:ext>
          </a:extLst>
        </xdr:cNvPr>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23684" r="11184"/>
        <a:stretch/>
      </xdr:blipFill>
      <xdr:spPr bwMode="auto">
        <a:xfrm>
          <a:off x="9712712" y="401061495"/>
          <a:ext cx="1196477" cy="1362833"/>
        </a:xfrm>
        <a:prstGeom prst="rect">
          <a:avLst/>
        </a:prstGeom>
        <a:noFill/>
        <a:ln>
          <a:noFill/>
        </a:ln>
      </xdr:spPr>
    </xdr:pic>
    <xdr:clientData/>
  </xdr:twoCellAnchor>
  <xdr:twoCellAnchor>
    <xdr:from>
      <xdr:col>9</xdr:col>
      <xdr:colOff>1186334</xdr:colOff>
      <xdr:row>119</xdr:row>
      <xdr:rowOff>369940</xdr:rowOff>
    </xdr:from>
    <xdr:to>
      <xdr:col>9</xdr:col>
      <xdr:colOff>2551972</xdr:colOff>
      <xdr:row>119</xdr:row>
      <xdr:rowOff>1736988</xdr:rowOff>
    </xdr:to>
    <xdr:pic>
      <xdr:nvPicPr>
        <xdr:cNvPr id="392" name="Picture 391">
          <a:extLst>
            <a:ext uri="{FF2B5EF4-FFF2-40B4-BE49-F238E27FC236}">
              <a16:creationId xmlns:a16="http://schemas.microsoft.com/office/drawing/2014/main" id="{79F614D1-0B15-42EB-80D6-0AEF8572EAC4}"/>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9758834" y="403134565"/>
          <a:ext cx="1365638" cy="136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1297509</xdr:colOff>
      <xdr:row>403</xdr:row>
      <xdr:rowOff>467057</xdr:rowOff>
    </xdr:from>
    <xdr:ext cx="966973" cy="1365801"/>
    <xdr:pic>
      <xdr:nvPicPr>
        <xdr:cNvPr id="393" name="Picture 392" descr="A picture containing indoor, kitchenware, coffee maker, kitchen appliance&#10;&#10;Description automatically generated">
          <a:extLst>
            <a:ext uri="{FF2B5EF4-FFF2-40B4-BE49-F238E27FC236}">
              <a16:creationId xmlns:a16="http://schemas.microsoft.com/office/drawing/2014/main" id="{BCC7A744-521B-406B-AA65-C0269913DB25}"/>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870009" y="613029332"/>
          <a:ext cx="966973" cy="1365801"/>
        </a:xfrm>
        <a:prstGeom prst="rect">
          <a:avLst/>
        </a:prstGeom>
        <a:noFill/>
        <a:ln>
          <a:noFill/>
        </a:ln>
      </xdr:spPr>
    </xdr:pic>
    <xdr:clientData/>
  </xdr:oneCellAnchor>
  <xdr:twoCellAnchor editAs="oneCell">
    <xdr:from>
      <xdr:col>9</xdr:col>
      <xdr:colOff>1221587</xdr:colOff>
      <xdr:row>29</xdr:row>
      <xdr:rowOff>469079</xdr:rowOff>
    </xdr:from>
    <xdr:to>
      <xdr:col>9</xdr:col>
      <xdr:colOff>2523284</xdr:colOff>
      <xdr:row>29</xdr:row>
      <xdr:rowOff>1839783</xdr:rowOff>
    </xdr:to>
    <xdr:pic>
      <xdr:nvPicPr>
        <xdr:cNvPr id="394" name="Picture 393">
          <a:extLst>
            <a:ext uri="{FF2B5EF4-FFF2-40B4-BE49-F238E27FC236}">
              <a16:creationId xmlns:a16="http://schemas.microsoft.com/office/drawing/2014/main" id="{72A8A223-C7EA-40BF-826C-34E545C58142}"/>
            </a:ext>
          </a:extLst>
        </xdr:cNvPr>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9794087" y="615174479"/>
          <a:ext cx="1301697" cy="1370704"/>
        </a:xfrm>
        <a:prstGeom prst="rect">
          <a:avLst/>
        </a:prstGeom>
        <a:noFill/>
        <a:ln>
          <a:noFill/>
        </a:ln>
      </xdr:spPr>
    </xdr:pic>
    <xdr:clientData/>
  </xdr:twoCellAnchor>
  <xdr:oneCellAnchor>
    <xdr:from>
      <xdr:col>9</xdr:col>
      <xdr:colOff>240169</xdr:colOff>
      <xdr:row>87</xdr:row>
      <xdr:rowOff>102846</xdr:rowOff>
    </xdr:from>
    <xdr:ext cx="2567850" cy="1950595"/>
    <xdr:pic>
      <xdr:nvPicPr>
        <xdr:cNvPr id="395" name="Picture 394" descr="A large machine in a room&#10;&#10;Description automatically generated">
          <a:extLst>
            <a:ext uri="{FF2B5EF4-FFF2-40B4-BE49-F238E27FC236}">
              <a16:creationId xmlns:a16="http://schemas.microsoft.com/office/drawing/2014/main" id="{CC88FC3E-2EA1-45CD-994B-C03B259F18D0}"/>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8812669" y="452159346"/>
          <a:ext cx="2567850" cy="1950595"/>
        </a:xfrm>
        <a:prstGeom prst="rect">
          <a:avLst/>
        </a:prstGeom>
        <a:noFill/>
        <a:ln>
          <a:noFill/>
        </a:ln>
      </xdr:spPr>
    </xdr:pic>
    <xdr:clientData/>
  </xdr:oneCellAnchor>
  <xdr:twoCellAnchor editAs="oneCell">
    <xdr:from>
      <xdr:col>9</xdr:col>
      <xdr:colOff>848138</xdr:colOff>
      <xdr:row>30</xdr:row>
      <xdr:rowOff>387176</xdr:rowOff>
    </xdr:from>
    <xdr:to>
      <xdr:col>9</xdr:col>
      <xdr:colOff>2879142</xdr:colOff>
      <xdr:row>30</xdr:row>
      <xdr:rowOff>1990725</xdr:rowOff>
    </xdr:to>
    <xdr:pic>
      <xdr:nvPicPr>
        <xdr:cNvPr id="396" name="Picture 395" descr="A machine on wheels with a machine on it&#10;&#10;Description automatically generated">
          <a:extLst>
            <a:ext uri="{FF2B5EF4-FFF2-40B4-BE49-F238E27FC236}">
              <a16:creationId xmlns:a16="http://schemas.microsoft.com/office/drawing/2014/main" id="{A89442F2-FC7C-410A-A0D1-4DA521826664}"/>
            </a:ext>
          </a:extLst>
        </xdr:cNvPr>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9420638" y="398865551"/>
          <a:ext cx="2031004" cy="1603549"/>
        </a:xfrm>
        <a:prstGeom prst="rect">
          <a:avLst/>
        </a:prstGeom>
        <a:noFill/>
        <a:ln>
          <a:noFill/>
        </a:ln>
      </xdr:spPr>
    </xdr:pic>
    <xdr:clientData/>
  </xdr:twoCellAnchor>
  <xdr:twoCellAnchor editAs="oneCell">
    <xdr:from>
      <xdr:col>9</xdr:col>
      <xdr:colOff>398005</xdr:colOff>
      <xdr:row>345</xdr:row>
      <xdr:rowOff>204231</xdr:rowOff>
    </xdr:from>
    <xdr:to>
      <xdr:col>9</xdr:col>
      <xdr:colOff>2331605</xdr:colOff>
      <xdr:row>346</xdr:row>
      <xdr:rowOff>223804</xdr:rowOff>
    </xdr:to>
    <xdr:pic>
      <xdr:nvPicPr>
        <xdr:cNvPr id="397" name="Picture 396" descr="A machine in a room&#10;&#10;Description automatically generated">
          <a:extLst>
            <a:ext uri="{FF2B5EF4-FFF2-40B4-BE49-F238E27FC236}">
              <a16:creationId xmlns:a16="http://schemas.microsoft.com/office/drawing/2014/main" id="{4DB910A0-69D4-49C8-B1C8-5D8FB387B618}"/>
            </a:ext>
          </a:extLst>
        </xdr:cNvPr>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8970505" y="106665156"/>
          <a:ext cx="1933600" cy="2167989"/>
        </a:xfrm>
        <a:prstGeom prst="rect">
          <a:avLst/>
        </a:prstGeom>
        <a:noFill/>
        <a:ln>
          <a:noFill/>
        </a:ln>
      </xdr:spPr>
    </xdr:pic>
    <xdr:clientData/>
  </xdr:twoCellAnchor>
  <xdr:oneCellAnchor>
    <xdr:from>
      <xdr:col>9</xdr:col>
      <xdr:colOff>1242238</xdr:colOff>
      <xdr:row>414</xdr:row>
      <xdr:rowOff>419037</xdr:rowOff>
    </xdr:from>
    <xdr:ext cx="1257458" cy="1166340"/>
    <xdr:pic>
      <xdr:nvPicPr>
        <xdr:cNvPr id="398" name="Picture 397">
          <a:extLst>
            <a:ext uri="{FF2B5EF4-FFF2-40B4-BE49-F238E27FC236}">
              <a16:creationId xmlns:a16="http://schemas.microsoft.com/office/drawing/2014/main" id="{58AC4033-1DC1-4071-9FB1-6C4E6D18C152}"/>
            </a:ext>
          </a:extLst>
        </xdr:cNvPr>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9814738" y="362464287"/>
          <a:ext cx="1257458" cy="1166340"/>
        </a:xfrm>
        <a:prstGeom prst="rect">
          <a:avLst/>
        </a:prstGeom>
      </xdr:spPr>
    </xdr:pic>
    <xdr:clientData/>
  </xdr:oneCellAnchor>
  <xdr:oneCellAnchor>
    <xdr:from>
      <xdr:col>9</xdr:col>
      <xdr:colOff>918114</xdr:colOff>
      <xdr:row>410</xdr:row>
      <xdr:rowOff>374804</xdr:rowOff>
    </xdr:from>
    <xdr:ext cx="1990587" cy="1772417"/>
    <xdr:pic>
      <xdr:nvPicPr>
        <xdr:cNvPr id="399" name="Picture 398">
          <a:extLst>
            <a:ext uri="{FF2B5EF4-FFF2-40B4-BE49-F238E27FC236}">
              <a16:creationId xmlns:a16="http://schemas.microsoft.com/office/drawing/2014/main" id="{265891C0-03C6-4D18-98D0-2CEE808A414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9490614" y="418141304"/>
          <a:ext cx="1990587" cy="17724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64424</xdr:colOff>
      <xdr:row>366</xdr:row>
      <xdr:rowOff>588925</xdr:rowOff>
    </xdr:from>
    <xdr:ext cx="2247343" cy="1284624"/>
    <xdr:pic>
      <xdr:nvPicPr>
        <xdr:cNvPr id="400" name="Picture 399">
          <a:extLst>
            <a:ext uri="{FF2B5EF4-FFF2-40B4-BE49-F238E27FC236}">
              <a16:creationId xmlns:a16="http://schemas.microsoft.com/office/drawing/2014/main" id="{6F7BD744-45AA-4E82-827E-D36718758466}"/>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8636924" y="666729325"/>
          <a:ext cx="2247343" cy="1284624"/>
        </a:xfrm>
        <a:prstGeom prst="rect">
          <a:avLst/>
        </a:prstGeom>
      </xdr:spPr>
    </xdr:pic>
    <xdr:clientData/>
  </xdr:oneCellAnchor>
  <xdr:twoCellAnchor editAs="oneCell">
    <xdr:from>
      <xdr:col>9</xdr:col>
      <xdr:colOff>1094633</xdr:colOff>
      <xdr:row>236</xdr:row>
      <xdr:rowOff>501116</xdr:rowOff>
    </xdr:from>
    <xdr:to>
      <xdr:col>9</xdr:col>
      <xdr:colOff>2445768</xdr:colOff>
      <xdr:row>236</xdr:row>
      <xdr:rowOff>1933475</xdr:rowOff>
    </xdr:to>
    <xdr:pic>
      <xdr:nvPicPr>
        <xdr:cNvPr id="401" name="Picture 400">
          <a:extLst>
            <a:ext uri="{FF2B5EF4-FFF2-40B4-BE49-F238E27FC236}">
              <a16:creationId xmlns:a16="http://schemas.microsoft.com/office/drawing/2014/main" id="{34A124EF-065D-4C17-A6DD-1AF4598423B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7133" y="664498391"/>
          <a:ext cx="1351135" cy="1432359"/>
        </a:xfrm>
        <a:prstGeom prst="rect">
          <a:avLst/>
        </a:prstGeom>
        <a:noFill/>
        <a:ln>
          <a:noFill/>
        </a:ln>
      </xdr:spPr>
    </xdr:pic>
    <xdr:clientData/>
  </xdr:twoCellAnchor>
  <xdr:oneCellAnchor>
    <xdr:from>
      <xdr:col>9</xdr:col>
      <xdr:colOff>1125113</xdr:colOff>
      <xdr:row>212</xdr:row>
      <xdr:rowOff>468151</xdr:rowOff>
    </xdr:from>
    <xdr:ext cx="1357485" cy="1432193"/>
    <xdr:pic>
      <xdr:nvPicPr>
        <xdr:cNvPr id="402" name="Picture 401">
          <a:extLst>
            <a:ext uri="{FF2B5EF4-FFF2-40B4-BE49-F238E27FC236}">
              <a16:creationId xmlns:a16="http://schemas.microsoft.com/office/drawing/2014/main" id="{497A873A-C72B-4704-BFFC-9E2E5EFC48F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238383601"/>
          <a:ext cx="1357485" cy="1432193"/>
        </a:xfrm>
        <a:prstGeom prst="rect">
          <a:avLst/>
        </a:prstGeom>
        <a:noFill/>
        <a:ln>
          <a:noFill/>
        </a:ln>
      </xdr:spPr>
    </xdr:pic>
    <xdr:clientData/>
  </xdr:oneCellAnchor>
  <xdr:oneCellAnchor>
    <xdr:from>
      <xdr:col>9</xdr:col>
      <xdr:colOff>1083401</xdr:colOff>
      <xdr:row>373</xdr:row>
      <xdr:rowOff>420304</xdr:rowOff>
    </xdr:from>
    <xdr:ext cx="1432933" cy="1238327"/>
    <xdr:pic>
      <xdr:nvPicPr>
        <xdr:cNvPr id="403" name="Picture 402">
          <a:extLst>
            <a:ext uri="{FF2B5EF4-FFF2-40B4-BE49-F238E27FC236}">
              <a16:creationId xmlns:a16="http://schemas.microsoft.com/office/drawing/2014/main" id="{E25B871B-1A7C-4A25-8E0B-D18F8520581F}"/>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55901" y="240478879"/>
          <a:ext cx="1432933" cy="1238327"/>
        </a:xfrm>
        <a:prstGeom prst="rect">
          <a:avLst/>
        </a:prstGeom>
      </xdr:spPr>
    </xdr:pic>
    <xdr:clientData/>
  </xdr:oneCellAnchor>
  <xdr:oneCellAnchor>
    <xdr:from>
      <xdr:col>9</xdr:col>
      <xdr:colOff>1125113</xdr:colOff>
      <xdr:row>213</xdr:row>
      <xdr:rowOff>468152</xdr:rowOff>
    </xdr:from>
    <xdr:ext cx="1357485" cy="1432193"/>
    <xdr:pic>
      <xdr:nvPicPr>
        <xdr:cNvPr id="404" name="Picture 403">
          <a:extLst>
            <a:ext uri="{FF2B5EF4-FFF2-40B4-BE49-F238E27FC236}">
              <a16:creationId xmlns:a16="http://schemas.microsoft.com/office/drawing/2014/main" id="{0C4C9054-3224-41EA-A478-2F58C19D52B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253385477"/>
          <a:ext cx="1357485" cy="1432193"/>
        </a:xfrm>
        <a:prstGeom prst="rect">
          <a:avLst/>
        </a:prstGeom>
        <a:noFill/>
        <a:ln>
          <a:noFill/>
        </a:ln>
      </xdr:spPr>
    </xdr:pic>
    <xdr:clientData/>
  </xdr:oneCellAnchor>
  <xdr:oneCellAnchor>
    <xdr:from>
      <xdr:col>9</xdr:col>
      <xdr:colOff>1083401</xdr:colOff>
      <xdr:row>374</xdr:row>
      <xdr:rowOff>420304</xdr:rowOff>
    </xdr:from>
    <xdr:ext cx="1432933" cy="1238327"/>
    <xdr:pic>
      <xdr:nvPicPr>
        <xdr:cNvPr id="405" name="Picture 404">
          <a:extLst>
            <a:ext uri="{FF2B5EF4-FFF2-40B4-BE49-F238E27FC236}">
              <a16:creationId xmlns:a16="http://schemas.microsoft.com/office/drawing/2014/main" id="{F0D984BA-8ED3-4DAC-AE9B-C6095CECE2D5}"/>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55901" y="255480754"/>
          <a:ext cx="1432933" cy="1238327"/>
        </a:xfrm>
        <a:prstGeom prst="rect">
          <a:avLst/>
        </a:prstGeom>
      </xdr:spPr>
    </xdr:pic>
    <xdr:clientData/>
  </xdr:oneCellAnchor>
  <xdr:oneCellAnchor>
    <xdr:from>
      <xdr:col>9</xdr:col>
      <xdr:colOff>1125113</xdr:colOff>
      <xdr:row>214</xdr:row>
      <xdr:rowOff>468152</xdr:rowOff>
    </xdr:from>
    <xdr:ext cx="1357485" cy="1432193"/>
    <xdr:pic>
      <xdr:nvPicPr>
        <xdr:cNvPr id="406" name="Picture 405">
          <a:extLst>
            <a:ext uri="{FF2B5EF4-FFF2-40B4-BE49-F238E27FC236}">
              <a16:creationId xmlns:a16="http://schemas.microsoft.com/office/drawing/2014/main" id="{630F38E9-1F95-45C7-9C89-EE049F73502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268387352"/>
          <a:ext cx="1357485" cy="1432193"/>
        </a:xfrm>
        <a:prstGeom prst="rect">
          <a:avLst/>
        </a:prstGeom>
        <a:noFill/>
        <a:ln>
          <a:noFill/>
        </a:ln>
      </xdr:spPr>
    </xdr:pic>
    <xdr:clientData/>
  </xdr:oneCellAnchor>
  <xdr:oneCellAnchor>
    <xdr:from>
      <xdr:col>9</xdr:col>
      <xdr:colOff>1106261</xdr:colOff>
      <xdr:row>375</xdr:row>
      <xdr:rowOff>352993</xdr:rowOff>
    </xdr:from>
    <xdr:ext cx="1432933" cy="1238327"/>
    <xdr:pic>
      <xdr:nvPicPr>
        <xdr:cNvPr id="407" name="Picture 406">
          <a:extLst>
            <a:ext uri="{FF2B5EF4-FFF2-40B4-BE49-F238E27FC236}">
              <a16:creationId xmlns:a16="http://schemas.microsoft.com/office/drawing/2014/main" id="{1FC49CD5-6593-4233-B914-24602142B26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78761" y="270415318"/>
          <a:ext cx="1432933" cy="1238327"/>
        </a:xfrm>
        <a:prstGeom prst="rect">
          <a:avLst/>
        </a:prstGeom>
      </xdr:spPr>
    </xdr:pic>
    <xdr:clientData/>
  </xdr:oneCellAnchor>
  <xdr:oneCellAnchor>
    <xdr:from>
      <xdr:col>9</xdr:col>
      <xdr:colOff>1125113</xdr:colOff>
      <xdr:row>215</xdr:row>
      <xdr:rowOff>468152</xdr:rowOff>
    </xdr:from>
    <xdr:ext cx="1357485" cy="1432193"/>
    <xdr:pic>
      <xdr:nvPicPr>
        <xdr:cNvPr id="408" name="Picture 407">
          <a:extLst>
            <a:ext uri="{FF2B5EF4-FFF2-40B4-BE49-F238E27FC236}">
              <a16:creationId xmlns:a16="http://schemas.microsoft.com/office/drawing/2014/main" id="{4478F1E2-67AC-42A1-8A33-63F73CDEAC2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294104852"/>
          <a:ext cx="1357485" cy="1432193"/>
        </a:xfrm>
        <a:prstGeom prst="rect">
          <a:avLst/>
        </a:prstGeom>
        <a:noFill/>
        <a:ln>
          <a:noFill/>
        </a:ln>
      </xdr:spPr>
    </xdr:pic>
    <xdr:clientData/>
  </xdr:oneCellAnchor>
  <xdr:oneCellAnchor>
    <xdr:from>
      <xdr:col>9</xdr:col>
      <xdr:colOff>1106261</xdr:colOff>
      <xdr:row>376</xdr:row>
      <xdr:rowOff>352994</xdr:rowOff>
    </xdr:from>
    <xdr:ext cx="1432933" cy="1238327"/>
    <xdr:pic>
      <xdr:nvPicPr>
        <xdr:cNvPr id="409" name="Picture 408">
          <a:extLst>
            <a:ext uri="{FF2B5EF4-FFF2-40B4-BE49-F238E27FC236}">
              <a16:creationId xmlns:a16="http://schemas.microsoft.com/office/drawing/2014/main" id="{5689333E-A93C-45C5-AD56-BF29CEE27A33}"/>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78761" y="296132819"/>
          <a:ext cx="1432933" cy="1238327"/>
        </a:xfrm>
        <a:prstGeom prst="rect">
          <a:avLst/>
        </a:prstGeom>
      </xdr:spPr>
    </xdr:pic>
    <xdr:clientData/>
  </xdr:oneCellAnchor>
  <xdr:oneCellAnchor>
    <xdr:from>
      <xdr:col>9</xdr:col>
      <xdr:colOff>1125113</xdr:colOff>
      <xdr:row>216</xdr:row>
      <xdr:rowOff>468150</xdr:rowOff>
    </xdr:from>
    <xdr:ext cx="1357485" cy="1432193"/>
    <xdr:pic>
      <xdr:nvPicPr>
        <xdr:cNvPr id="410" name="Picture 409">
          <a:extLst>
            <a:ext uri="{FF2B5EF4-FFF2-40B4-BE49-F238E27FC236}">
              <a16:creationId xmlns:a16="http://schemas.microsoft.com/office/drawing/2014/main" id="{F8B09C21-DB5A-411C-8F70-F6EE8BD358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311249850"/>
          <a:ext cx="1357485" cy="1432193"/>
        </a:xfrm>
        <a:prstGeom prst="rect">
          <a:avLst/>
        </a:prstGeom>
        <a:noFill/>
        <a:ln>
          <a:noFill/>
        </a:ln>
      </xdr:spPr>
    </xdr:pic>
    <xdr:clientData/>
  </xdr:oneCellAnchor>
  <xdr:oneCellAnchor>
    <xdr:from>
      <xdr:col>9</xdr:col>
      <xdr:colOff>1106261</xdr:colOff>
      <xdr:row>377</xdr:row>
      <xdr:rowOff>352995</xdr:rowOff>
    </xdr:from>
    <xdr:ext cx="1432933" cy="1238327"/>
    <xdr:pic>
      <xdr:nvPicPr>
        <xdr:cNvPr id="411" name="Picture 410">
          <a:extLst>
            <a:ext uri="{FF2B5EF4-FFF2-40B4-BE49-F238E27FC236}">
              <a16:creationId xmlns:a16="http://schemas.microsoft.com/office/drawing/2014/main" id="{AA82747C-FE78-448B-B94E-C179D368CCAF}"/>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78761" y="313277820"/>
          <a:ext cx="1432933" cy="1238327"/>
        </a:xfrm>
        <a:prstGeom prst="rect">
          <a:avLst/>
        </a:prstGeom>
      </xdr:spPr>
    </xdr:pic>
    <xdr:clientData/>
  </xdr:oneCellAnchor>
  <xdr:oneCellAnchor>
    <xdr:from>
      <xdr:col>9</xdr:col>
      <xdr:colOff>1125113</xdr:colOff>
      <xdr:row>217</xdr:row>
      <xdr:rowOff>468150</xdr:rowOff>
    </xdr:from>
    <xdr:ext cx="1357485" cy="1432193"/>
    <xdr:pic>
      <xdr:nvPicPr>
        <xdr:cNvPr id="412" name="Picture 411">
          <a:extLst>
            <a:ext uri="{FF2B5EF4-FFF2-40B4-BE49-F238E27FC236}">
              <a16:creationId xmlns:a16="http://schemas.microsoft.com/office/drawing/2014/main" id="{B0765DF5-F93F-4123-89F2-319F152EB28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326251725"/>
          <a:ext cx="1357485" cy="1432193"/>
        </a:xfrm>
        <a:prstGeom prst="rect">
          <a:avLst/>
        </a:prstGeom>
        <a:noFill/>
        <a:ln>
          <a:noFill/>
        </a:ln>
      </xdr:spPr>
    </xdr:pic>
    <xdr:clientData/>
  </xdr:oneCellAnchor>
  <xdr:oneCellAnchor>
    <xdr:from>
      <xdr:col>9</xdr:col>
      <xdr:colOff>1106261</xdr:colOff>
      <xdr:row>378</xdr:row>
      <xdr:rowOff>352995</xdr:rowOff>
    </xdr:from>
    <xdr:ext cx="1432933" cy="1238327"/>
    <xdr:pic>
      <xdr:nvPicPr>
        <xdr:cNvPr id="413" name="Picture 412">
          <a:extLst>
            <a:ext uri="{FF2B5EF4-FFF2-40B4-BE49-F238E27FC236}">
              <a16:creationId xmlns:a16="http://schemas.microsoft.com/office/drawing/2014/main" id="{7A39A54C-1CF5-488C-8887-A5615118BF59}"/>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78761" y="328279695"/>
          <a:ext cx="1432933" cy="1238327"/>
        </a:xfrm>
        <a:prstGeom prst="rect">
          <a:avLst/>
        </a:prstGeom>
      </xdr:spPr>
    </xdr:pic>
    <xdr:clientData/>
  </xdr:oneCellAnchor>
  <xdr:oneCellAnchor>
    <xdr:from>
      <xdr:col>9</xdr:col>
      <xdr:colOff>1125113</xdr:colOff>
      <xdr:row>218</xdr:row>
      <xdr:rowOff>468151</xdr:rowOff>
    </xdr:from>
    <xdr:ext cx="1357485" cy="1432193"/>
    <xdr:pic>
      <xdr:nvPicPr>
        <xdr:cNvPr id="414" name="Picture 413">
          <a:extLst>
            <a:ext uri="{FF2B5EF4-FFF2-40B4-BE49-F238E27FC236}">
              <a16:creationId xmlns:a16="http://schemas.microsoft.com/office/drawing/2014/main" id="{2312DF7E-6DDF-482E-A5BB-F793D5ED4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341253601"/>
          <a:ext cx="1357485" cy="1432193"/>
        </a:xfrm>
        <a:prstGeom prst="rect">
          <a:avLst/>
        </a:prstGeom>
        <a:noFill/>
        <a:ln>
          <a:noFill/>
        </a:ln>
      </xdr:spPr>
    </xdr:pic>
    <xdr:clientData/>
  </xdr:oneCellAnchor>
  <xdr:oneCellAnchor>
    <xdr:from>
      <xdr:col>9</xdr:col>
      <xdr:colOff>1106261</xdr:colOff>
      <xdr:row>379</xdr:row>
      <xdr:rowOff>352995</xdr:rowOff>
    </xdr:from>
    <xdr:ext cx="1432933" cy="1238327"/>
    <xdr:pic>
      <xdr:nvPicPr>
        <xdr:cNvPr id="415" name="Picture 414">
          <a:extLst>
            <a:ext uri="{FF2B5EF4-FFF2-40B4-BE49-F238E27FC236}">
              <a16:creationId xmlns:a16="http://schemas.microsoft.com/office/drawing/2014/main" id="{E7FC0EF1-E594-4E2E-A5D3-A1D3845957CD}"/>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78761" y="343281570"/>
          <a:ext cx="1432933" cy="1238327"/>
        </a:xfrm>
        <a:prstGeom prst="rect">
          <a:avLst/>
        </a:prstGeom>
      </xdr:spPr>
    </xdr:pic>
    <xdr:clientData/>
  </xdr:oneCellAnchor>
  <xdr:oneCellAnchor>
    <xdr:from>
      <xdr:col>9</xdr:col>
      <xdr:colOff>1125113</xdr:colOff>
      <xdr:row>219</xdr:row>
      <xdr:rowOff>468152</xdr:rowOff>
    </xdr:from>
    <xdr:ext cx="1357485" cy="1432193"/>
    <xdr:pic>
      <xdr:nvPicPr>
        <xdr:cNvPr id="416" name="Picture 415">
          <a:extLst>
            <a:ext uri="{FF2B5EF4-FFF2-40B4-BE49-F238E27FC236}">
              <a16:creationId xmlns:a16="http://schemas.microsoft.com/office/drawing/2014/main" id="{03AE80C3-C5A4-43A6-AE11-9B788CD2304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97613" y="356255477"/>
          <a:ext cx="1357485" cy="1432193"/>
        </a:xfrm>
        <a:prstGeom prst="rect">
          <a:avLst/>
        </a:prstGeom>
        <a:noFill/>
        <a:ln>
          <a:noFill/>
        </a:ln>
      </xdr:spPr>
    </xdr:pic>
    <xdr:clientData/>
  </xdr:oneCellAnchor>
  <xdr:oneCellAnchor>
    <xdr:from>
      <xdr:col>9</xdr:col>
      <xdr:colOff>1106261</xdr:colOff>
      <xdr:row>380</xdr:row>
      <xdr:rowOff>352994</xdr:rowOff>
    </xdr:from>
    <xdr:ext cx="1432933" cy="1238327"/>
    <xdr:pic>
      <xdr:nvPicPr>
        <xdr:cNvPr id="417" name="Picture 416">
          <a:extLst>
            <a:ext uri="{FF2B5EF4-FFF2-40B4-BE49-F238E27FC236}">
              <a16:creationId xmlns:a16="http://schemas.microsoft.com/office/drawing/2014/main" id="{79381332-5315-4A68-B274-D54D7D6008DB}"/>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9678761" y="358283444"/>
          <a:ext cx="1432933" cy="1238327"/>
        </a:xfrm>
        <a:prstGeom prst="rect">
          <a:avLst/>
        </a:prstGeom>
      </xdr:spPr>
    </xdr:pic>
    <xdr:clientData/>
  </xdr:oneCellAnchor>
  <xdr:oneCellAnchor>
    <xdr:from>
      <xdr:col>9</xdr:col>
      <xdr:colOff>1140353</xdr:colOff>
      <xdr:row>237</xdr:row>
      <xdr:rowOff>536730</xdr:rowOff>
    </xdr:from>
    <xdr:ext cx="1357485" cy="1432193"/>
    <xdr:pic>
      <xdr:nvPicPr>
        <xdr:cNvPr id="418" name="Picture 417">
          <a:extLst>
            <a:ext uri="{FF2B5EF4-FFF2-40B4-BE49-F238E27FC236}">
              <a16:creationId xmlns:a16="http://schemas.microsoft.com/office/drawing/2014/main" id="{7227C6DB-98CB-4BFF-9D94-C27715588F7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12853" y="675249630"/>
          <a:ext cx="1357485" cy="1432193"/>
        </a:xfrm>
        <a:prstGeom prst="rect">
          <a:avLst/>
        </a:prstGeom>
        <a:noFill/>
        <a:ln>
          <a:noFill/>
        </a:ln>
      </xdr:spPr>
    </xdr:pic>
    <xdr:clientData/>
  </xdr:oneCellAnchor>
  <xdr:oneCellAnchor>
    <xdr:from>
      <xdr:col>9</xdr:col>
      <xdr:colOff>526225</xdr:colOff>
      <xdr:row>367</xdr:row>
      <xdr:rowOff>293912</xdr:rowOff>
    </xdr:from>
    <xdr:ext cx="1979014" cy="1131240"/>
    <xdr:pic>
      <xdr:nvPicPr>
        <xdr:cNvPr id="419" name="Picture 418">
          <a:extLst>
            <a:ext uri="{FF2B5EF4-FFF2-40B4-BE49-F238E27FC236}">
              <a16:creationId xmlns:a16="http://schemas.microsoft.com/office/drawing/2014/main" id="{C273B95B-2E58-42CB-B81D-378714E48FA2}"/>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9098725" y="677149937"/>
          <a:ext cx="1979014" cy="1131240"/>
        </a:xfrm>
        <a:prstGeom prst="rect">
          <a:avLst/>
        </a:prstGeom>
      </xdr:spPr>
    </xdr:pic>
    <xdr:clientData/>
  </xdr:oneCellAnchor>
  <xdr:twoCellAnchor editAs="oneCell">
    <xdr:from>
      <xdr:col>9</xdr:col>
      <xdr:colOff>457695</xdr:colOff>
      <xdr:row>92</xdr:row>
      <xdr:rowOff>37111</xdr:rowOff>
    </xdr:from>
    <xdr:to>
      <xdr:col>9</xdr:col>
      <xdr:colOff>1486395</xdr:colOff>
      <xdr:row>92</xdr:row>
      <xdr:rowOff>1284251</xdr:rowOff>
    </xdr:to>
    <xdr:pic>
      <xdr:nvPicPr>
        <xdr:cNvPr id="420" name="Picture 419" descr="A white electronic control box&#10;&#10;Description automatically generated">
          <a:extLst>
            <a:ext uri="{FF2B5EF4-FFF2-40B4-BE49-F238E27FC236}">
              <a16:creationId xmlns:a16="http://schemas.microsoft.com/office/drawing/2014/main" id="{99FFE141-259B-4425-A261-FD76BEE16AAC}"/>
            </a:ext>
          </a:extLst>
        </xdr:cNvPr>
        <xdr:cNvPicPr/>
      </xdr:nvPicPr>
      <xdr:blipFill>
        <a:blip xmlns:r="http://schemas.openxmlformats.org/officeDocument/2006/relationships" r:embed="rId111"/>
        <a:stretch>
          <a:fillRect/>
        </a:stretch>
      </xdr:blipFill>
      <xdr:spPr>
        <a:xfrm>
          <a:off x="9030195" y="41661361"/>
          <a:ext cx="1028700" cy="1247140"/>
        </a:xfrm>
        <a:prstGeom prst="rect">
          <a:avLst/>
        </a:prstGeom>
      </xdr:spPr>
    </xdr:pic>
    <xdr:clientData/>
  </xdr:twoCellAnchor>
  <xdr:oneCellAnchor>
    <xdr:from>
      <xdr:col>9</xdr:col>
      <xdr:colOff>535948</xdr:colOff>
      <xdr:row>422</xdr:row>
      <xdr:rowOff>208926</xdr:rowOff>
    </xdr:from>
    <xdr:ext cx="1659609" cy="1261479"/>
    <xdr:pic>
      <xdr:nvPicPr>
        <xdr:cNvPr id="421" name="Picture 420">
          <a:extLst>
            <a:ext uri="{FF2B5EF4-FFF2-40B4-BE49-F238E27FC236}">
              <a16:creationId xmlns:a16="http://schemas.microsoft.com/office/drawing/2014/main" id="{98C12DAE-C463-4EB1-91F2-120A8CCD27AE}"/>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9108448" y="758503701"/>
          <a:ext cx="1659609" cy="1261479"/>
        </a:xfrm>
        <a:prstGeom prst="rect">
          <a:avLst/>
        </a:prstGeom>
      </xdr:spPr>
    </xdr:pic>
    <xdr:clientData/>
  </xdr:oneCellAnchor>
  <xdr:oneCellAnchor>
    <xdr:from>
      <xdr:col>9</xdr:col>
      <xdr:colOff>1256960</xdr:colOff>
      <xdr:row>25</xdr:row>
      <xdr:rowOff>477588</xdr:rowOff>
    </xdr:from>
    <xdr:ext cx="1078551" cy="929505"/>
    <xdr:pic>
      <xdr:nvPicPr>
        <xdr:cNvPr id="422" name="Picture 421">
          <a:extLst>
            <a:ext uri="{FF2B5EF4-FFF2-40B4-BE49-F238E27FC236}">
              <a16:creationId xmlns:a16="http://schemas.microsoft.com/office/drawing/2014/main" id="{04B4C26D-E4FB-4854-95B4-BB2DE6D27DD8}"/>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9829460" y="707337363"/>
          <a:ext cx="1078551" cy="929505"/>
        </a:xfrm>
        <a:prstGeom prst="rect">
          <a:avLst/>
        </a:prstGeom>
        <a:noFill/>
      </xdr:spPr>
    </xdr:pic>
    <xdr:clientData/>
  </xdr:oneCellAnchor>
  <xdr:twoCellAnchor editAs="oneCell">
    <xdr:from>
      <xdr:col>9</xdr:col>
      <xdr:colOff>544286</xdr:colOff>
      <xdr:row>404</xdr:row>
      <xdr:rowOff>148442</xdr:rowOff>
    </xdr:from>
    <xdr:to>
      <xdr:col>9</xdr:col>
      <xdr:colOff>2288474</xdr:colOff>
      <xdr:row>404</xdr:row>
      <xdr:rowOff>2028702</xdr:rowOff>
    </xdr:to>
    <xdr:pic>
      <xdr:nvPicPr>
        <xdr:cNvPr id="423" name="Picture 422">
          <a:extLst>
            <a:ext uri="{FF2B5EF4-FFF2-40B4-BE49-F238E27FC236}">
              <a16:creationId xmlns:a16="http://schemas.microsoft.com/office/drawing/2014/main" id="{1D6B6990-FC35-4502-B3B5-F7CE483D5679}"/>
            </a:ext>
          </a:extLst>
        </xdr:cNvPr>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9116786" y="218775767"/>
          <a:ext cx="1744188" cy="1880260"/>
        </a:xfrm>
        <a:prstGeom prst="rect">
          <a:avLst/>
        </a:prstGeom>
        <a:noFill/>
        <a:ln>
          <a:noFill/>
        </a:ln>
      </xdr:spPr>
    </xdr:pic>
    <xdr:clientData/>
  </xdr:twoCellAnchor>
  <xdr:twoCellAnchor editAs="oneCell">
    <xdr:from>
      <xdr:col>9</xdr:col>
      <xdr:colOff>742207</xdr:colOff>
      <xdr:row>8</xdr:row>
      <xdr:rowOff>61850</xdr:rowOff>
    </xdr:from>
    <xdr:to>
      <xdr:col>9</xdr:col>
      <xdr:colOff>2560617</xdr:colOff>
      <xdr:row>8</xdr:row>
      <xdr:rowOff>1914195</xdr:rowOff>
    </xdr:to>
    <xdr:pic>
      <xdr:nvPicPr>
        <xdr:cNvPr id="424" name="Picture 423" descr="A close up of a mixer&#10;&#10;Description automatically generated">
          <a:extLst>
            <a:ext uri="{FF2B5EF4-FFF2-40B4-BE49-F238E27FC236}">
              <a16:creationId xmlns:a16="http://schemas.microsoft.com/office/drawing/2014/main" id="{B3CDEC85-ACD6-4980-873B-04379F134101}"/>
            </a:ext>
          </a:extLst>
        </xdr:cNvPr>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9314707" y="222975425"/>
          <a:ext cx="1818410" cy="1852345"/>
        </a:xfrm>
        <a:prstGeom prst="rect">
          <a:avLst/>
        </a:prstGeom>
        <a:noFill/>
        <a:ln>
          <a:noFill/>
        </a:ln>
      </xdr:spPr>
    </xdr:pic>
    <xdr:clientData/>
  </xdr:twoCellAnchor>
  <xdr:oneCellAnchor>
    <xdr:from>
      <xdr:col>9</xdr:col>
      <xdr:colOff>300917</xdr:colOff>
      <xdr:row>418</xdr:row>
      <xdr:rowOff>70266</xdr:rowOff>
    </xdr:from>
    <xdr:ext cx="2210220" cy="1680002"/>
    <xdr:pic>
      <xdr:nvPicPr>
        <xdr:cNvPr id="425" name="Picture 424">
          <a:extLst>
            <a:ext uri="{FF2B5EF4-FFF2-40B4-BE49-F238E27FC236}">
              <a16:creationId xmlns:a16="http://schemas.microsoft.com/office/drawing/2014/main" id="{2347AA91-318E-4FC7-BBC9-228FD7A92C5F}"/>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8873417" y="360143841"/>
          <a:ext cx="2210220" cy="1680002"/>
        </a:xfrm>
        <a:prstGeom prst="rect">
          <a:avLst/>
        </a:prstGeom>
      </xdr:spPr>
    </xdr:pic>
    <xdr:clientData/>
  </xdr:oneCellAnchor>
  <xdr:oneCellAnchor>
    <xdr:from>
      <xdr:col>9</xdr:col>
      <xdr:colOff>815187</xdr:colOff>
      <xdr:row>23</xdr:row>
      <xdr:rowOff>97281</xdr:rowOff>
    </xdr:from>
    <xdr:ext cx="1411438" cy="1189210"/>
    <xdr:pic>
      <xdr:nvPicPr>
        <xdr:cNvPr id="426" name="Picture 425" descr="A picture containing indoor, miller&#10;&#10;Description automatically generated">
          <a:extLst>
            <a:ext uri="{FF2B5EF4-FFF2-40B4-BE49-F238E27FC236}">
              <a16:creationId xmlns:a16="http://schemas.microsoft.com/office/drawing/2014/main" id="{B52E4239-FA08-4B5F-9D53-DE63AFD162EC}"/>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387687" y="584294106"/>
          <a:ext cx="1411438" cy="1189210"/>
        </a:xfrm>
        <a:prstGeom prst="rect">
          <a:avLst/>
        </a:prstGeom>
        <a:noFill/>
        <a:ln>
          <a:noFill/>
        </a:ln>
      </xdr:spPr>
    </xdr:pic>
    <xdr:clientData/>
  </xdr:oneCellAnchor>
  <xdr:oneCellAnchor>
    <xdr:from>
      <xdr:col>9</xdr:col>
      <xdr:colOff>1050107</xdr:colOff>
      <xdr:row>402</xdr:row>
      <xdr:rowOff>123178</xdr:rowOff>
    </xdr:from>
    <xdr:ext cx="619861" cy="1002503"/>
    <xdr:pic>
      <xdr:nvPicPr>
        <xdr:cNvPr id="427" name="Picture 426" descr="A picture containing indoor, kitchenware, coffee maker, kitchen appliance&#10;&#10;Description automatically generated">
          <a:extLst>
            <a:ext uri="{FF2B5EF4-FFF2-40B4-BE49-F238E27FC236}">
              <a16:creationId xmlns:a16="http://schemas.microsoft.com/office/drawing/2014/main" id="{C42A0C73-A4E8-4253-8F8D-E66BF9FDCFA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622607" y="582910303"/>
          <a:ext cx="619861" cy="1002503"/>
        </a:xfrm>
        <a:prstGeom prst="rect">
          <a:avLst/>
        </a:prstGeom>
        <a:noFill/>
        <a:ln>
          <a:noFill/>
        </a:ln>
      </xdr:spPr>
    </xdr:pic>
    <xdr:clientData/>
  </xdr:oneCellAnchor>
  <xdr:oneCellAnchor>
    <xdr:from>
      <xdr:col>9</xdr:col>
      <xdr:colOff>763363</xdr:colOff>
      <xdr:row>35</xdr:row>
      <xdr:rowOff>40963</xdr:rowOff>
    </xdr:from>
    <xdr:ext cx="1917374" cy="974849"/>
    <xdr:pic>
      <xdr:nvPicPr>
        <xdr:cNvPr id="428" name="Picture 427">
          <a:extLst>
            <a:ext uri="{FF2B5EF4-FFF2-40B4-BE49-F238E27FC236}">
              <a16:creationId xmlns:a16="http://schemas.microsoft.com/office/drawing/2014/main" id="{962E1350-946A-4EF8-BD8E-389C971BDEC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807125" y="585214326"/>
          <a:ext cx="974849" cy="1917374"/>
        </a:xfrm>
        <a:prstGeom prst="rect">
          <a:avLst/>
        </a:prstGeom>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033D-AEED-4399-8F97-577E7F526156}">
  <dimension ref="B2:D25"/>
  <sheetViews>
    <sheetView workbookViewId="0">
      <selection activeCell="C7" sqref="C7"/>
    </sheetView>
  </sheetViews>
  <sheetFormatPr defaultRowHeight="15"/>
  <cols>
    <col min="2" max="2" width="45.85546875" bestFit="1" customWidth="1"/>
    <col min="3" max="3" width="18.5703125" bestFit="1" customWidth="1"/>
    <col min="4" max="4" width="11.42578125" bestFit="1" customWidth="1"/>
  </cols>
  <sheetData>
    <row r="2" spans="2:4">
      <c r="B2" s="1" t="s">
        <v>1</v>
      </c>
      <c r="C2" s="1" t="s">
        <v>2</v>
      </c>
      <c r="D2" s="1" t="s">
        <v>3</v>
      </c>
    </row>
    <row r="3" spans="2:4">
      <c r="B3" s="1" t="s">
        <v>236</v>
      </c>
      <c r="C3" s="1" t="s">
        <v>15</v>
      </c>
      <c r="D3" s="1" t="s">
        <v>23</v>
      </c>
    </row>
    <row r="4" spans="2:4">
      <c r="B4" s="1" t="s">
        <v>10</v>
      </c>
      <c r="C4" s="1" t="s">
        <v>16</v>
      </c>
      <c r="D4" s="1" t="s">
        <v>23</v>
      </c>
    </row>
    <row r="5" spans="2:4">
      <c r="B5" s="1" t="s">
        <v>11</v>
      </c>
      <c r="C5" s="1" t="s">
        <v>17</v>
      </c>
      <c r="D5" s="1" t="s">
        <v>23</v>
      </c>
    </row>
    <row r="6" spans="2:4">
      <c r="B6" s="1" t="s">
        <v>12</v>
      </c>
      <c r="C6" s="1" t="s">
        <v>19</v>
      </c>
      <c r="D6" s="1" t="s">
        <v>23</v>
      </c>
    </row>
    <row r="7" spans="2:4">
      <c r="B7" s="1" t="s">
        <v>13</v>
      </c>
      <c r="C7" s="1" t="s">
        <v>21</v>
      </c>
      <c r="D7" s="1" t="s">
        <v>23</v>
      </c>
    </row>
    <row r="8" spans="2:4">
      <c r="B8" s="1" t="s">
        <v>14</v>
      </c>
      <c r="C8" s="1" t="s">
        <v>22</v>
      </c>
      <c r="D8" s="1" t="s">
        <v>23</v>
      </c>
    </row>
    <row r="9" spans="2:4">
      <c r="B9" s="1" t="s">
        <v>28</v>
      </c>
      <c r="C9" s="1" t="s">
        <v>51</v>
      </c>
      <c r="D9" s="1" t="s">
        <v>70</v>
      </c>
    </row>
    <row r="10" spans="2:4">
      <c r="B10" s="1" t="s">
        <v>33</v>
      </c>
      <c r="C10" s="1" t="s">
        <v>56</v>
      </c>
      <c r="D10" s="1" t="s">
        <v>70</v>
      </c>
    </row>
    <row r="11" spans="2:4">
      <c r="B11" s="1" t="s">
        <v>38</v>
      </c>
      <c r="C11" s="1" t="s">
        <v>61</v>
      </c>
      <c r="D11" s="1" t="s">
        <v>70</v>
      </c>
    </row>
    <row r="12" spans="2:4">
      <c r="B12" s="1" t="s">
        <v>72</v>
      </c>
      <c r="C12" s="1" t="s">
        <v>74</v>
      </c>
      <c r="D12" s="1" t="s">
        <v>70</v>
      </c>
    </row>
    <row r="13" spans="2:4">
      <c r="B13" s="1" t="s">
        <v>75</v>
      </c>
      <c r="C13" s="1" t="s">
        <v>76</v>
      </c>
      <c r="D13" s="1" t="s">
        <v>70</v>
      </c>
    </row>
    <row r="14" spans="2:4">
      <c r="B14" s="1" t="s">
        <v>77</v>
      </c>
      <c r="C14" s="1" t="s">
        <v>78</v>
      </c>
      <c r="D14" s="1" t="s">
        <v>70</v>
      </c>
    </row>
    <row r="15" spans="2:4">
      <c r="B15" s="1" t="s">
        <v>79</v>
      </c>
      <c r="C15" s="1" t="s">
        <v>80</v>
      </c>
      <c r="D15" s="1" t="s">
        <v>70</v>
      </c>
    </row>
    <row r="16" spans="2:4">
      <c r="B16" s="1" t="s">
        <v>87</v>
      </c>
      <c r="C16" s="1" t="s">
        <v>88</v>
      </c>
      <c r="D16" s="1" t="s">
        <v>70</v>
      </c>
    </row>
    <row r="17" spans="2:4">
      <c r="B17" s="1" t="s">
        <v>280</v>
      </c>
      <c r="C17" s="1" t="s">
        <v>286</v>
      </c>
      <c r="D17" s="1" t="s">
        <v>70</v>
      </c>
    </row>
    <row r="18" spans="2:4">
      <c r="B18" s="1" t="s">
        <v>282</v>
      </c>
      <c r="C18" s="1" t="s">
        <v>285</v>
      </c>
      <c r="D18" s="1" t="s">
        <v>70</v>
      </c>
    </row>
    <row r="19" spans="2:4">
      <c r="B19" s="1" t="s">
        <v>283</v>
      </c>
      <c r="C19" s="1" t="s">
        <v>284</v>
      </c>
      <c r="D19" s="1" t="s">
        <v>70</v>
      </c>
    </row>
    <row r="20" spans="2:4">
      <c r="B20" s="1" t="s">
        <v>294</v>
      </c>
      <c r="C20" s="1" t="s">
        <v>295</v>
      </c>
      <c r="D20" s="1" t="s">
        <v>70</v>
      </c>
    </row>
    <row r="21" spans="2:4">
      <c r="B21" s="1" t="s">
        <v>303</v>
      </c>
      <c r="C21" s="1" t="s">
        <v>239</v>
      </c>
      <c r="D21" s="1" t="s">
        <v>153</v>
      </c>
    </row>
    <row r="22" spans="2:4">
      <c r="B22" s="1" t="s">
        <v>159</v>
      </c>
      <c r="C22" s="1" t="s">
        <v>184</v>
      </c>
      <c r="D22" s="1" t="s">
        <v>202</v>
      </c>
    </row>
    <row r="23" spans="2:4">
      <c r="B23" s="1" t="s">
        <v>165</v>
      </c>
      <c r="C23" s="1" t="s">
        <v>189</v>
      </c>
      <c r="D23" s="1" t="s">
        <v>202</v>
      </c>
    </row>
    <row r="24" spans="2:4">
      <c r="B24" s="1" t="s">
        <v>167</v>
      </c>
      <c r="C24" s="1" t="s">
        <v>191</v>
      </c>
      <c r="D24" s="1" t="s">
        <v>202</v>
      </c>
    </row>
    <row r="25" spans="2:4">
      <c r="B25" s="1" t="s">
        <v>173</v>
      </c>
      <c r="C25" s="1" t="s">
        <v>196</v>
      </c>
      <c r="D25" s="1" t="s">
        <v>202</v>
      </c>
    </row>
  </sheetData>
  <autoFilter ref="B2:D25" xr:uid="{9D32033D-AEED-4399-8F97-577E7F52615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794B-93B0-4979-A44B-8CD9E0BD2C36}">
  <dimension ref="A1:J425"/>
  <sheetViews>
    <sheetView zoomScale="90" zoomScaleNormal="90" workbookViewId="0">
      <pane xSplit="3" ySplit="2" topLeftCell="D9" activePane="bottomRight" state="frozen"/>
      <selection pane="topRight" activeCell="D1" sqref="D1"/>
      <selection pane="bottomLeft" activeCell="A3" sqref="A3"/>
      <selection pane="bottomRight" sqref="A1:A1048576"/>
    </sheetView>
  </sheetViews>
  <sheetFormatPr defaultRowHeight="169.15" customHeight="1"/>
  <cols>
    <col min="1" max="1" width="6.7109375" style="1" customWidth="1"/>
    <col min="2" max="2" width="13.5703125" style="2" customWidth="1"/>
    <col min="3" max="3" width="16.140625" style="74" customWidth="1"/>
    <col min="4" max="4" width="12.28515625" style="5" customWidth="1"/>
    <col min="5" max="5" width="41.42578125" style="54" customWidth="1"/>
    <col min="6" max="6" width="8.28515625" style="5" bestFit="1" customWidth="1"/>
    <col min="7" max="7" width="7" style="5" bestFit="1" customWidth="1"/>
    <col min="8" max="8" width="10.7109375" style="63" customWidth="1"/>
    <col min="9" max="9" width="12.42578125" style="63" customWidth="1"/>
    <col min="10" max="10" width="44" customWidth="1"/>
    <col min="11" max="11" width="16.7109375" customWidth="1"/>
    <col min="21" max="21" width="9.5703125" customWidth="1"/>
  </cols>
  <sheetData>
    <row r="1" spans="1:10" ht="15.75">
      <c r="A1" s="85" t="s">
        <v>203</v>
      </c>
      <c r="B1" s="86"/>
      <c r="C1" s="86"/>
      <c r="D1" s="86"/>
      <c r="E1" s="143"/>
      <c r="F1" s="86"/>
      <c r="G1" s="86"/>
      <c r="H1" s="86"/>
      <c r="I1" s="86"/>
      <c r="J1" s="87"/>
    </row>
    <row r="2" spans="1:10" ht="15">
      <c r="A2" s="48" t="s">
        <v>0</v>
      </c>
      <c r="B2" s="49" t="s">
        <v>1</v>
      </c>
      <c r="C2" s="48" t="s">
        <v>2</v>
      </c>
      <c r="D2" s="48" t="s">
        <v>3</v>
      </c>
      <c r="E2" s="52" t="s">
        <v>4</v>
      </c>
      <c r="F2" s="48" t="s">
        <v>5</v>
      </c>
      <c r="G2" s="50" t="s">
        <v>6</v>
      </c>
      <c r="H2" s="51" t="s">
        <v>7</v>
      </c>
      <c r="I2" s="51" t="s">
        <v>8</v>
      </c>
      <c r="J2" s="48" t="s">
        <v>9</v>
      </c>
    </row>
    <row r="3" spans="1:10" ht="169.15" customHeight="1">
      <c r="A3" s="3">
        <v>15</v>
      </c>
      <c r="B3" s="124"/>
      <c r="C3" s="88"/>
      <c r="D3" s="6" t="s">
        <v>70</v>
      </c>
      <c r="E3" s="53" t="s">
        <v>232</v>
      </c>
      <c r="F3" s="3">
        <v>1</v>
      </c>
      <c r="G3" s="3" t="s">
        <v>212</v>
      </c>
      <c r="H3" s="46">
        <v>150</v>
      </c>
      <c r="I3" s="46">
        <f t="shared" ref="I3:I66" si="0">H3*F3</f>
        <v>150</v>
      </c>
      <c r="J3" s="1"/>
    </row>
    <row r="4" spans="1:10" ht="169.15" customHeight="1">
      <c r="A4" s="3">
        <v>33</v>
      </c>
      <c r="B4" s="125"/>
      <c r="C4" s="91"/>
      <c r="D4" s="6" t="s">
        <v>70</v>
      </c>
      <c r="E4" s="53" t="s">
        <v>232</v>
      </c>
      <c r="F4" s="3">
        <v>1</v>
      </c>
      <c r="G4" s="3" t="s">
        <v>212</v>
      </c>
      <c r="H4" s="46">
        <v>150</v>
      </c>
      <c r="I4" s="46">
        <f t="shared" si="0"/>
        <v>150</v>
      </c>
      <c r="J4" s="1"/>
    </row>
    <row r="5" spans="1:10" ht="169.15" customHeight="1">
      <c r="A5" s="3">
        <v>60</v>
      </c>
      <c r="B5" s="125"/>
      <c r="C5" s="91"/>
      <c r="D5" s="6" t="s">
        <v>70</v>
      </c>
      <c r="E5" s="53" t="s">
        <v>232</v>
      </c>
      <c r="F5" s="3">
        <v>1</v>
      </c>
      <c r="G5" s="3" t="s">
        <v>212</v>
      </c>
      <c r="H5" s="46">
        <v>150</v>
      </c>
      <c r="I5" s="46">
        <f t="shared" si="0"/>
        <v>150</v>
      </c>
      <c r="J5" s="1"/>
    </row>
    <row r="6" spans="1:10" ht="169.15" customHeight="1">
      <c r="A6" s="3">
        <v>70</v>
      </c>
      <c r="B6" s="125"/>
      <c r="C6" s="91"/>
      <c r="D6" s="6" t="s">
        <v>70</v>
      </c>
      <c r="E6" s="53" t="s">
        <v>232</v>
      </c>
      <c r="F6" s="3">
        <v>1</v>
      </c>
      <c r="G6" s="3" t="s">
        <v>212</v>
      </c>
      <c r="H6" s="46">
        <v>150</v>
      </c>
      <c r="I6" s="46">
        <f t="shared" si="0"/>
        <v>150</v>
      </c>
      <c r="J6" s="1"/>
    </row>
    <row r="7" spans="1:10" ht="169.15" customHeight="1">
      <c r="A7" s="3">
        <v>350</v>
      </c>
      <c r="B7" s="129"/>
      <c r="C7" s="92"/>
      <c r="D7" s="6" t="s">
        <v>202</v>
      </c>
      <c r="E7" s="39" t="s">
        <v>232</v>
      </c>
      <c r="F7" s="28">
        <v>1</v>
      </c>
      <c r="G7" s="29" t="s">
        <v>212</v>
      </c>
      <c r="H7" s="47">
        <v>150</v>
      </c>
      <c r="I7" s="46">
        <f t="shared" si="0"/>
        <v>150</v>
      </c>
      <c r="J7" s="30"/>
    </row>
    <row r="8" spans="1:10" ht="169.15" customHeight="1">
      <c r="A8" s="3">
        <v>347</v>
      </c>
      <c r="B8" s="80"/>
      <c r="C8" s="106"/>
      <c r="D8" s="3" t="s">
        <v>202</v>
      </c>
      <c r="E8" s="148" t="s">
        <v>463</v>
      </c>
      <c r="F8" s="31">
        <v>1</v>
      </c>
      <c r="G8" s="34" t="s">
        <v>212</v>
      </c>
      <c r="H8" s="43">
        <v>170</v>
      </c>
      <c r="I8" s="46">
        <f t="shared" si="0"/>
        <v>170</v>
      </c>
      <c r="J8" s="35"/>
    </row>
    <row r="9" spans="1:10" ht="169.15" customHeight="1">
      <c r="A9" s="3">
        <v>106</v>
      </c>
      <c r="B9" s="124"/>
      <c r="C9" s="88"/>
      <c r="D9" s="3" t="s">
        <v>70</v>
      </c>
      <c r="E9" s="53" t="s">
        <v>318</v>
      </c>
      <c r="F9" s="7">
        <v>1</v>
      </c>
      <c r="G9" s="27" t="s">
        <v>212</v>
      </c>
      <c r="H9" s="46">
        <v>200</v>
      </c>
      <c r="I9" s="46">
        <f t="shared" si="0"/>
        <v>200</v>
      </c>
      <c r="J9" s="25"/>
    </row>
    <row r="10" spans="1:10" ht="169.15" customHeight="1">
      <c r="A10" s="3">
        <v>74</v>
      </c>
      <c r="B10" s="125"/>
      <c r="C10" s="89"/>
      <c r="D10" s="3" t="s">
        <v>70</v>
      </c>
      <c r="E10" s="53" t="s">
        <v>238</v>
      </c>
      <c r="F10" s="3">
        <v>1</v>
      </c>
      <c r="G10" s="3" t="s">
        <v>212</v>
      </c>
      <c r="H10" s="46">
        <v>1450</v>
      </c>
      <c r="I10" s="46">
        <f t="shared" si="0"/>
        <v>1450</v>
      </c>
      <c r="J10" s="1"/>
    </row>
    <row r="11" spans="1:10" ht="169.15" customHeight="1">
      <c r="A11" s="3">
        <v>340</v>
      </c>
      <c r="B11" s="125" t="s">
        <v>160</v>
      </c>
      <c r="C11" s="91" t="s">
        <v>185</v>
      </c>
      <c r="D11" s="3" t="s">
        <v>202</v>
      </c>
      <c r="E11" s="53" t="s">
        <v>238</v>
      </c>
      <c r="F11" s="3">
        <v>1</v>
      </c>
      <c r="G11" s="3" t="s">
        <v>212</v>
      </c>
      <c r="H11" s="46">
        <v>1450</v>
      </c>
      <c r="I11" s="46">
        <f t="shared" si="0"/>
        <v>1450</v>
      </c>
      <c r="J11" s="1"/>
    </row>
    <row r="12" spans="1:10" ht="169.15" customHeight="1">
      <c r="A12" s="3">
        <v>397</v>
      </c>
      <c r="B12" s="125"/>
      <c r="C12" s="89"/>
      <c r="D12" s="3" t="s">
        <v>202</v>
      </c>
      <c r="E12" s="144" t="s">
        <v>243</v>
      </c>
      <c r="F12" s="3">
        <v>1</v>
      </c>
      <c r="G12" s="3" t="s">
        <v>212</v>
      </c>
      <c r="H12" s="46">
        <v>850</v>
      </c>
      <c r="I12" s="46">
        <f t="shared" si="0"/>
        <v>850</v>
      </c>
      <c r="J12" s="1"/>
    </row>
    <row r="13" spans="1:10" ht="169.15" customHeight="1">
      <c r="A13" s="3">
        <v>105</v>
      </c>
      <c r="B13" s="129"/>
      <c r="C13" s="93"/>
      <c r="D13" s="3" t="s">
        <v>70</v>
      </c>
      <c r="E13" s="53" t="s">
        <v>257</v>
      </c>
      <c r="F13" s="7">
        <v>1</v>
      </c>
      <c r="G13" s="27" t="s">
        <v>240</v>
      </c>
      <c r="H13" s="46">
        <v>800</v>
      </c>
      <c r="I13" s="46">
        <f t="shared" si="0"/>
        <v>800</v>
      </c>
      <c r="J13" s="25"/>
    </row>
    <row r="14" spans="1:10" ht="169.15" customHeight="1">
      <c r="A14" s="3">
        <v>38</v>
      </c>
      <c r="B14" s="124"/>
      <c r="C14" s="88"/>
      <c r="D14" s="3" t="s">
        <v>70</v>
      </c>
      <c r="E14" s="57" t="s">
        <v>287</v>
      </c>
      <c r="F14" s="3">
        <v>1</v>
      </c>
      <c r="G14" s="3" t="s">
        <v>212</v>
      </c>
      <c r="H14" s="46">
        <v>400</v>
      </c>
      <c r="I14" s="46">
        <f t="shared" si="0"/>
        <v>400</v>
      </c>
      <c r="J14" s="1"/>
    </row>
    <row r="15" spans="1:10" ht="169.15" customHeight="1">
      <c r="A15" s="3">
        <v>304</v>
      </c>
      <c r="B15" s="125"/>
      <c r="C15" s="91"/>
      <c r="D15" s="3" t="s">
        <v>153</v>
      </c>
      <c r="E15" s="53" t="s">
        <v>218</v>
      </c>
      <c r="F15" s="3">
        <v>2</v>
      </c>
      <c r="G15" s="3" t="s">
        <v>212</v>
      </c>
      <c r="H15" s="46">
        <v>400</v>
      </c>
      <c r="I15" s="46">
        <f t="shared" si="0"/>
        <v>800</v>
      </c>
      <c r="J15" s="1"/>
    </row>
    <row r="16" spans="1:10" ht="169.15" customHeight="1">
      <c r="A16" s="3">
        <v>326</v>
      </c>
      <c r="B16" s="125" t="s">
        <v>155</v>
      </c>
      <c r="C16" s="89" t="s">
        <v>180</v>
      </c>
      <c r="D16" s="3" t="s">
        <v>202</v>
      </c>
      <c r="E16" s="38" t="s">
        <v>214</v>
      </c>
      <c r="F16" s="3">
        <v>2</v>
      </c>
      <c r="G16" s="3" t="s">
        <v>212</v>
      </c>
      <c r="H16" s="46">
        <v>400</v>
      </c>
      <c r="I16" s="46">
        <f t="shared" si="0"/>
        <v>800</v>
      </c>
      <c r="J16" s="1"/>
    </row>
    <row r="17" spans="1:10" ht="169.15" customHeight="1">
      <c r="A17" s="3">
        <v>352</v>
      </c>
      <c r="B17" s="125" t="s">
        <v>162</v>
      </c>
      <c r="C17" s="89" t="s">
        <v>187</v>
      </c>
      <c r="D17" s="3" t="s">
        <v>202</v>
      </c>
      <c r="E17" s="53" t="s">
        <v>214</v>
      </c>
      <c r="F17" s="3">
        <v>3</v>
      </c>
      <c r="G17" s="3" t="s">
        <v>212</v>
      </c>
      <c r="H17" s="46">
        <v>400</v>
      </c>
      <c r="I17" s="46">
        <f t="shared" si="0"/>
        <v>1200</v>
      </c>
      <c r="J17" s="1"/>
    </row>
    <row r="18" spans="1:10" ht="169.15" customHeight="1">
      <c r="A18" s="3">
        <v>360</v>
      </c>
      <c r="B18" s="125" t="s">
        <v>166</v>
      </c>
      <c r="C18" s="91" t="s">
        <v>190</v>
      </c>
      <c r="D18" s="3" t="s">
        <v>202</v>
      </c>
      <c r="E18" s="53" t="s">
        <v>214</v>
      </c>
      <c r="F18" s="3">
        <v>3</v>
      </c>
      <c r="G18" s="3" t="s">
        <v>212</v>
      </c>
      <c r="H18" s="46">
        <v>400</v>
      </c>
      <c r="I18" s="46">
        <f t="shared" si="0"/>
        <v>1200</v>
      </c>
      <c r="J18" s="1"/>
    </row>
    <row r="19" spans="1:10" ht="169.15" customHeight="1">
      <c r="A19" s="3">
        <v>24</v>
      </c>
      <c r="B19" s="129" t="s">
        <v>30</v>
      </c>
      <c r="C19" s="92" t="s">
        <v>53</v>
      </c>
      <c r="D19" s="3" t="s">
        <v>70</v>
      </c>
      <c r="E19" s="53" t="s">
        <v>220</v>
      </c>
      <c r="F19" s="3">
        <v>1</v>
      </c>
      <c r="G19" s="3" t="s">
        <v>212</v>
      </c>
      <c r="H19" s="46">
        <v>1200</v>
      </c>
      <c r="I19" s="46">
        <f t="shared" si="0"/>
        <v>1200</v>
      </c>
      <c r="J19" s="1"/>
    </row>
    <row r="20" spans="1:10" ht="126" customHeight="1">
      <c r="A20" s="3">
        <v>27</v>
      </c>
      <c r="B20" s="124" t="s">
        <v>31</v>
      </c>
      <c r="C20" s="88" t="s">
        <v>54</v>
      </c>
      <c r="D20" s="3" t="s">
        <v>70</v>
      </c>
      <c r="E20" s="53" t="s">
        <v>220</v>
      </c>
      <c r="F20" s="3">
        <v>1</v>
      </c>
      <c r="G20" s="3" t="s">
        <v>212</v>
      </c>
      <c r="H20" s="46">
        <v>1200</v>
      </c>
      <c r="I20" s="46">
        <f t="shared" si="0"/>
        <v>1200</v>
      </c>
      <c r="J20" s="1"/>
    </row>
    <row r="21" spans="1:10" ht="148.5" customHeight="1">
      <c r="A21" s="3">
        <v>42</v>
      </c>
      <c r="B21" s="125" t="s">
        <v>35</v>
      </c>
      <c r="C21" s="91" t="s">
        <v>58</v>
      </c>
      <c r="D21" s="70" t="s">
        <v>70</v>
      </c>
      <c r="E21" s="53" t="s">
        <v>220</v>
      </c>
      <c r="F21" s="3">
        <v>1</v>
      </c>
      <c r="G21" s="3" t="s">
        <v>212</v>
      </c>
      <c r="H21" s="46">
        <v>1200</v>
      </c>
      <c r="I21" s="46">
        <f t="shared" si="0"/>
        <v>1200</v>
      </c>
      <c r="J21" s="1"/>
    </row>
    <row r="22" spans="1:10" ht="103.5" customHeight="1">
      <c r="A22" s="3">
        <v>64</v>
      </c>
      <c r="B22" s="125"/>
      <c r="C22" s="89"/>
      <c r="D22" s="3" t="s">
        <v>70</v>
      </c>
      <c r="E22" s="53" t="s">
        <v>220</v>
      </c>
      <c r="F22" s="3">
        <v>1</v>
      </c>
      <c r="G22" s="3" t="s">
        <v>212</v>
      </c>
      <c r="H22" s="46">
        <v>1200</v>
      </c>
      <c r="I22" s="46">
        <f t="shared" si="0"/>
        <v>1200</v>
      </c>
      <c r="J22" s="1"/>
    </row>
    <row r="23" spans="1:10" ht="103.5" customHeight="1">
      <c r="A23" s="3">
        <v>73</v>
      </c>
      <c r="B23" s="125"/>
      <c r="C23" s="89"/>
      <c r="D23" s="3" t="s">
        <v>70</v>
      </c>
      <c r="E23" s="53" t="s">
        <v>220</v>
      </c>
      <c r="F23" s="3">
        <v>1</v>
      </c>
      <c r="G23" s="3" t="s">
        <v>212</v>
      </c>
      <c r="H23" s="46">
        <v>1200</v>
      </c>
      <c r="I23" s="46">
        <f t="shared" si="0"/>
        <v>1200</v>
      </c>
      <c r="J23" s="1"/>
    </row>
    <row r="24" spans="1:10" ht="99.75" customHeight="1">
      <c r="A24" s="3">
        <v>275</v>
      </c>
      <c r="B24" s="129"/>
      <c r="C24" s="97"/>
      <c r="D24" s="3" t="s">
        <v>153</v>
      </c>
      <c r="E24" s="53" t="s">
        <v>220</v>
      </c>
      <c r="F24" s="3">
        <v>1</v>
      </c>
      <c r="G24" s="3" t="s">
        <v>212</v>
      </c>
      <c r="H24" s="46">
        <v>1200</v>
      </c>
      <c r="I24" s="46">
        <f t="shared" si="0"/>
        <v>1200</v>
      </c>
      <c r="J24" s="1"/>
    </row>
    <row r="25" spans="1:10" ht="169.15" customHeight="1">
      <c r="A25" s="3">
        <v>89</v>
      </c>
      <c r="B25" s="80"/>
      <c r="C25" s="94"/>
      <c r="D25" s="70" t="s">
        <v>70</v>
      </c>
      <c r="E25" s="54" t="s">
        <v>261</v>
      </c>
      <c r="F25" s="3">
        <v>10</v>
      </c>
      <c r="G25" s="3" t="s">
        <v>212</v>
      </c>
      <c r="H25" s="46">
        <v>10</v>
      </c>
      <c r="I25" s="46">
        <f t="shared" si="0"/>
        <v>100</v>
      </c>
      <c r="J25" s="1"/>
    </row>
    <row r="26" spans="1:10" ht="169.15" customHeight="1">
      <c r="A26" s="3">
        <v>333</v>
      </c>
      <c r="B26" s="124"/>
      <c r="C26" s="90"/>
      <c r="D26" s="3" t="s">
        <v>202</v>
      </c>
      <c r="E26" s="53" t="s">
        <v>261</v>
      </c>
      <c r="F26" s="3">
        <v>25</v>
      </c>
      <c r="G26" s="3" t="s">
        <v>212</v>
      </c>
      <c r="H26" s="46">
        <v>10</v>
      </c>
      <c r="I26" s="46">
        <f t="shared" si="0"/>
        <v>250</v>
      </c>
      <c r="J26" s="1"/>
    </row>
    <row r="27" spans="1:10" ht="169.15" customHeight="1">
      <c r="A27" s="3">
        <v>342</v>
      </c>
      <c r="B27" s="125"/>
      <c r="C27" s="91"/>
      <c r="D27" s="3" t="s">
        <v>202</v>
      </c>
      <c r="E27" s="53" t="s">
        <v>261</v>
      </c>
      <c r="F27" s="3">
        <v>20</v>
      </c>
      <c r="G27" s="3" t="s">
        <v>212</v>
      </c>
      <c r="H27" s="46">
        <v>10</v>
      </c>
      <c r="I27" s="46">
        <f t="shared" si="0"/>
        <v>200</v>
      </c>
      <c r="J27" s="1"/>
    </row>
    <row r="28" spans="1:10" ht="169.15" customHeight="1">
      <c r="A28" s="3">
        <v>384</v>
      </c>
      <c r="B28" s="125"/>
      <c r="C28" s="91"/>
      <c r="D28" s="3" t="s">
        <v>202</v>
      </c>
      <c r="E28" s="53" t="s">
        <v>261</v>
      </c>
      <c r="F28" s="3">
        <v>10</v>
      </c>
      <c r="G28" s="3" t="s">
        <v>212</v>
      </c>
      <c r="H28" s="46">
        <v>10</v>
      </c>
      <c r="I28" s="46">
        <f t="shared" si="0"/>
        <v>100</v>
      </c>
      <c r="J28" s="1"/>
    </row>
    <row r="29" spans="1:10" ht="169.15" customHeight="1">
      <c r="A29" s="3">
        <v>388</v>
      </c>
      <c r="B29" s="124"/>
      <c r="C29" s="88"/>
      <c r="D29" s="3" t="s">
        <v>202</v>
      </c>
      <c r="E29" s="53" t="s">
        <v>261</v>
      </c>
      <c r="F29" s="3">
        <v>10</v>
      </c>
      <c r="G29" s="3" t="s">
        <v>212</v>
      </c>
      <c r="H29" s="46">
        <v>10</v>
      </c>
      <c r="I29" s="46">
        <f t="shared" si="0"/>
        <v>100</v>
      </c>
      <c r="J29" s="1"/>
    </row>
    <row r="30" spans="1:10" ht="169.15" customHeight="1">
      <c r="A30" s="3">
        <v>290</v>
      </c>
      <c r="B30" s="125"/>
      <c r="C30" s="89"/>
      <c r="D30" s="3" t="s">
        <v>153</v>
      </c>
      <c r="E30" s="55" t="s">
        <v>309</v>
      </c>
      <c r="F30" s="3">
        <v>3</v>
      </c>
      <c r="G30" s="3" t="s">
        <v>212</v>
      </c>
      <c r="H30" s="46">
        <v>800</v>
      </c>
      <c r="I30" s="46">
        <f t="shared" si="0"/>
        <v>2400</v>
      </c>
      <c r="J30" s="1"/>
    </row>
    <row r="31" spans="1:10" ht="169.15" customHeight="1">
      <c r="A31" s="3">
        <v>188</v>
      </c>
      <c r="B31" s="125" t="s">
        <v>92</v>
      </c>
      <c r="C31" s="82" t="s">
        <v>125</v>
      </c>
      <c r="D31" s="3" t="s">
        <v>153</v>
      </c>
      <c r="E31" s="53" t="s">
        <v>319</v>
      </c>
      <c r="F31" s="3">
        <v>1</v>
      </c>
      <c r="G31" s="3" t="s">
        <v>212</v>
      </c>
      <c r="H31" s="46">
        <v>6500</v>
      </c>
      <c r="I31" s="64">
        <f t="shared" si="0"/>
        <v>6500</v>
      </c>
      <c r="J31" s="1"/>
    </row>
    <row r="32" spans="1:10" ht="169.15" customHeight="1">
      <c r="A32" s="3">
        <v>26</v>
      </c>
      <c r="B32" s="124"/>
      <c r="C32" s="90"/>
      <c r="D32" s="3" t="s">
        <v>70</v>
      </c>
      <c r="E32" s="53" t="s">
        <v>228</v>
      </c>
      <c r="F32" s="3">
        <v>20</v>
      </c>
      <c r="G32" s="3" t="s">
        <v>212</v>
      </c>
      <c r="H32" s="46">
        <v>25</v>
      </c>
      <c r="I32" s="46">
        <f t="shared" si="0"/>
        <v>500</v>
      </c>
      <c r="J32" s="1"/>
    </row>
    <row r="33" spans="1:10" ht="169.15" customHeight="1">
      <c r="A33" s="3">
        <v>29</v>
      </c>
      <c r="B33" s="125"/>
      <c r="C33" s="89"/>
      <c r="D33" s="3" t="s">
        <v>70</v>
      </c>
      <c r="E33" s="53" t="s">
        <v>228</v>
      </c>
      <c r="F33" s="3">
        <v>20</v>
      </c>
      <c r="G33" s="3" t="s">
        <v>212</v>
      </c>
      <c r="H33" s="46">
        <v>25</v>
      </c>
      <c r="I33" s="46">
        <f t="shared" si="0"/>
        <v>500</v>
      </c>
      <c r="J33" s="1"/>
    </row>
    <row r="34" spans="1:10" ht="169.15" customHeight="1">
      <c r="A34" s="3">
        <v>44</v>
      </c>
      <c r="B34" s="125"/>
      <c r="C34" s="91"/>
      <c r="D34" s="3" t="s">
        <v>70</v>
      </c>
      <c r="E34" s="53" t="s">
        <v>228</v>
      </c>
      <c r="F34" s="3">
        <v>20</v>
      </c>
      <c r="G34" s="3" t="s">
        <v>212</v>
      </c>
      <c r="H34" s="46">
        <v>25</v>
      </c>
      <c r="I34" s="46">
        <f t="shared" si="0"/>
        <v>500</v>
      </c>
      <c r="J34" s="1"/>
    </row>
    <row r="35" spans="1:10" ht="169.15" customHeight="1">
      <c r="A35" s="3">
        <v>90</v>
      </c>
      <c r="B35" s="125"/>
      <c r="C35" s="89"/>
      <c r="D35" s="70" t="s">
        <v>70</v>
      </c>
      <c r="E35" s="53" t="s">
        <v>228</v>
      </c>
      <c r="F35" s="3">
        <v>10</v>
      </c>
      <c r="G35" s="3" t="s">
        <v>212</v>
      </c>
      <c r="H35" s="46">
        <v>25</v>
      </c>
      <c r="I35" s="46">
        <f t="shared" si="0"/>
        <v>250</v>
      </c>
      <c r="J35" s="1"/>
    </row>
    <row r="36" spans="1:10" ht="169.15" customHeight="1">
      <c r="A36" s="3">
        <v>276</v>
      </c>
      <c r="B36" s="125"/>
      <c r="C36" s="96"/>
      <c r="D36" s="3" t="s">
        <v>153</v>
      </c>
      <c r="E36" s="53" t="s">
        <v>228</v>
      </c>
      <c r="F36" s="3">
        <v>20</v>
      </c>
      <c r="G36" s="3" t="s">
        <v>212</v>
      </c>
      <c r="H36" s="46">
        <v>25</v>
      </c>
      <c r="I36" s="46">
        <f t="shared" si="0"/>
        <v>500</v>
      </c>
      <c r="J36" s="1"/>
    </row>
    <row r="37" spans="1:10" ht="169.15" customHeight="1">
      <c r="A37" s="3">
        <v>332</v>
      </c>
      <c r="B37" s="129" t="s">
        <v>156</v>
      </c>
      <c r="C37" s="92" t="s">
        <v>181</v>
      </c>
      <c r="D37" s="3" t="s">
        <v>202</v>
      </c>
      <c r="E37" s="53" t="s">
        <v>228</v>
      </c>
      <c r="F37" s="3">
        <v>15</v>
      </c>
      <c r="G37" s="3" t="s">
        <v>212</v>
      </c>
      <c r="H37" s="46">
        <v>25</v>
      </c>
      <c r="I37" s="46">
        <f t="shared" si="0"/>
        <v>375</v>
      </c>
      <c r="J37" s="1"/>
    </row>
    <row r="38" spans="1:10" ht="169.15" customHeight="1">
      <c r="A38" s="3">
        <v>341</v>
      </c>
      <c r="B38" s="124"/>
      <c r="C38" s="90"/>
      <c r="D38" s="3" t="s">
        <v>202</v>
      </c>
      <c r="E38" s="53" t="s">
        <v>228</v>
      </c>
      <c r="F38" s="3">
        <v>10</v>
      </c>
      <c r="G38" s="3" t="s">
        <v>212</v>
      </c>
      <c r="H38" s="46">
        <v>25</v>
      </c>
      <c r="I38" s="46">
        <f t="shared" si="0"/>
        <v>250</v>
      </c>
      <c r="J38" s="1"/>
    </row>
    <row r="39" spans="1:10" ht="169.15" customHeight="1">
      <c r="A39" s="3">
        <v>358</v>
      </c>
      <c r="B39" s="125"/>
      <c r="C39" s="89"/>
      <c r="D39" s="67" t="s">
        <v>202</v>
      </c>
      <c r="E39" s="149" t="s">
        <v>228</v>
      </c>
      <c r="F39" s="67">
        <v>50</v>
      </c>
      <c r="G39" s="67" t="s">
        <v>212</v>
      </c>
      <c r="H39" s="66">
        <v>25</v>
      </c>
      <c r="I39" s="66">
        <f t="shared" si="0"/>
        <v>1250</v>
      </c>
      <c r="J39" s="65"/>
    </row>
    <row r="40" spans="1:10" ht="169.15" customHeight="1">
      <c r="A40" s="3">
        <v>383</v>
      </c>
      <c r="B40" s="125"/>
      <c r="C40" s="91"/>
      <c r="D40" s="3" t="s">
        <v>202</v>
      </c>
      <c r="E40" s="53" t="s">
        <v>228</v>
      </c>
      <c r="F40" s="41">
        <v>20</v>
      </c>
      <c r="G40" s="3" t="s">
        <v>212</v>
      </c>
      <c r="H40" s="46">
        <v>25</v>
      </c>
      <c r="I40" s="46">
        <f t="shared" si="0"/>
        <v>500</v>
      </c>
      <c r="J40" s="1"/>
    </row>
    <row r="41" spans="1:10" ht="169.15" customHeight="1">
      <c r="A41" s="3">
        <v>387</v>
      </c>
      <c r="B41" s="129"/>
      <c r="C41" s="93"/>
      <c r="D41" s="3" t="s">
        <v>202</v>
      </c>
      <c r="E41" s="141" t="s">
        <v>228</v>
      </c>
      <c r="F41" s="41">
        <v>20</v>
      </c>
      <c r="G41" s="3" t="s">
        <v>212</v>
      </c>
      <c r="H41" s="46">
        <v>25</v>
      </c>
      <c r="I41" s="46">
        <f t="shared" si="0"/>
        <v>500</v>
      </c>
      <c r="J41" s="1"/>
    </row>
    <row r="42" spans="1:10" ht="169.15" customHeight="1">
      <c r="A42" s="3">
        <v>398</v>
      </c>
      <c r="B42" s="124"/>
      <c r="C42" s="88"/>
      <c r="D42" s="3" t="s">
        <v>202</v>
      </c>
      <c r="E42" s="53" t="s">
        <v>228</v>
      </c>
      <c r="F42" s="3">
        <v>10</v>
      </c>
      <c r="G42" s="3" t="s">
        <v>212</v>
      </c>
      <c r="H42" s="46">
        <v>25</v>
      </c>
      <c r="I42" s="46">
        <f t="shared" si="0"/>
        <v>250</v>
      </c>
      <c r="J42" s="1"/>
    </row>
    <row r="43" spans="1:10" ht="169.15" customHeight="1">
      <c r="A43" s="3">
        <v>381</v>
      </c>
      <c r="B43" s="129" t="s">
        <v>171</v>
      </c>
      <c r="C43" s="92" t="s">
        <v>194</v>
      </c>
      <c r="D43" s="3" t="s">
        <v>202</v>
      </c>
      <c r="E43" s="54" t="s">
        <v>208</v>
      </c>
      <c r="F43" s="3">
        <v>1</v>
      </c>
      <c r="G43" s="3" t="s">
        <v>212</v>
      </c>
      <c r="H43" s="46">
        <v>1500</v>
      </c>
      <c r="I43" s="46">
        <f t="shared" si="0"/>
        <v>1500</v>
      </c>
      <c r="J43" s="1"/>
    </row>
    <row r="44" spans="1:10" ht="169.15" customHeight="1">
      <c r="A44" s="3">
        <v>385</v>
      </c>
      <c r="B44" s="124" t="s">
        <v>172</v>
      </c>
      <c r="C44" s="88" t="s">
        <v>195</v>
      </c>
      <c r="D44" s="3" t="s">
        <v>202</v>
      </c>
      <c r="E44" s="53" t="s">
        <v>208</v>
      </c>
      <c r="F44" s="3">
        <v>1</v>
      </c>
      <c r="G44" s="3" t="s">
        <v>212</v>
      </c>
      <c r="H44" s="46">
        <v>1500</v>
      </c>
      <c r="I44" s="46">
        <f t="shared" si="0"/>
        <v>1500</v>
      </c>
      <c r="J44" s="1"/>
    </row>
    <row r="45" spans="1:10" ht="169.15" customHeight="1">
      <c r="A45" s="3">
        <v>396</v>
      </c>
      <c r="B45" s="125" t="s">
        <v>174</v>
      </c>
      <c r="C45" s="89" t="s">
        <v>197</v>
      </c>
      <c r="D45" s="3" t="s">
        <v>202</v>
      </c>
      <c r="E45" s="53" t="s">
        <v>208</v>
      </c>
      <c r="F45" s="3">
        <v>1</v>
      </c>
      <c r="G45" s="3" t="s">
        <v>212</v>
      </c>
      <c r="H45" s="46">
        <v>1500</v>
      </c>
      <c r="I45" s="46">
        <f t="shared" si="0"/>
        <v>1500</v>
      </c>
      <c r="J45" s="1"/>
    </row>
    <row r="46" spans="1:10" ht="169.15" customHeight="1">
      <c r="A46" s="3">
        <v>91</v>
      </c>
      <c r="B46" s="129" t="s">
        <v>75</v>
      </c>
      <c r="C46" s="92" t="s">
        <v>76</v>
      </c>
      <c r="D46" s="3" t="s">
        <v>70</v>
      </c>
      <c r="E46" s="53" t="s">
        <v>204</v>
      </c>
      <c r="F46" s="3">
        <v>2</v>
      </c>
      <c r="G46" s="3" t="s">
        <v>212</v>
      </c>
      <c r="H46" s="46">
        <v>300</v>
      </c>
      <c r="I46" s="46">
        <f t="shared" si="0"/>
        <v>600</v>
      </c>
      <c r="J46" s="1"/>
    </row>
    <row r="47" spans="1:10" ht="169.15" customHeight="1">
      <c r="A47" s="3">
        <v>96</v>
      </c>
      <c r="B47" s="80" t="s">
        <v>77</v>
      </c>
      <c r="C47" s="122" t="s">
        <v>78</v>
      </c>
      <c r="D47" s="3" t="s">
        <v>70</v>
      </c>
      <c r="E47" s="53" t="s">
        <v>204</v>
      </c>
      <c r="F47" s="3">
        <v>2</v>
      </c>
      <c r="G47" s="3" t="s">
        <v>212</v>
      </c>
      <c r="H47" s="46">
        <v>300</v>
      </c>
      <c r="I47" s="46">
        <f t="shared" si="0"/>
        <v>600</v>
      </c>
      <c r="J47" s="1"/>
    </row>
    <row r="48" spans="1:10" ht="169.15" customHeight="1">
      <c r="A48" s="3">
        <v>108</v>
      </c>
      <c r="B48" s="124" t="s">
        <v>81</v>
      </c>
      <c r="C48" s="90" t="s">
        <v>84</v>
      </c>
      <c r="D48" s="3" t="s">
        <v>70</v>
      </c>
      <c r="E48" s="53" t="s">
        <v>204</v>
      </c>
      <c r="F48" s="3">
        <v>3</v>
      </c>
      <c r="G48" s="3" t="s">
        <v>212</v>
      </c>
      <c r="H48" s="46">
        <v>300</v>
      </c>
      <c r="I48" s="46">
        <f t="shared" si="0"/>
        <v>900</v>
      </c>
      <c r="J48" s="1"/>
    </row>
    <row r="49" spans="1:10" ht="169.15" customHeight="1">
      <c r="A49" s="3">
        <v>115</v>
      </c>
      <c r="B49" s="125" t="s">
        <v>82</v>
      </c>
      <c r="C49" s="89" t="s">
        <v>85</v>
      </c>
      <c r="D49" s="3" t="s">
        <v>70</v>
      </c>
      <c r="E49" s="53" t="s">
        <v>204</v>
      </c>
      <c r="F49" s="3">
        <v>2</v>
      </c>
      <c r="G49" s="3" t="s">
        <v>212</v>
      </c>
      <c r="H49" s="46">
        <v>300</v>
      </c>
      <c r="I49" s="46">
        <f t="shared" si="0"/>
        <v>600</v>
      </c>
      <c r="J49" s="1"/>
    </row>
    <row r="50" spans="1:10" ht="169.15" customHeight="1">
      <c r="A50" s="3">
        <v>122</v>
      </c>
      <c r="B50" s="129" t="s">
        <v>83</v>
      </c>
      <c r="C50" s="92" t="s">
        <v>86</v>
      </c>
      <c r="D50" s="70" t="s">
        <v>70</v>
      </c>
      <c r="E50" s="54" t="s">
        <v>204</v>
      </c>
      <c r="F50" s="3">
        <v>2</v>
      </c>
      <c r="G50" s="3" t="s">
        <v>212</v>
      </c>
      <c r="H50" s="46">
        <v>300</v>
      </c>
      <c r="I50" s="46">
        <f t="shared" si="0"/>
        <v>600</v>
      </c>
      <c r="J50" s="1"/>
    </row>
    <row r="51" spans="1:10" ht="169.15" customHeight="1">
      <c r="A51" s="3">
        <v>134</v>
      </c>
      <c r="B51" s="101" t="s">
        <v>278</v>
      </c>
      <c r="C51" s="95" t="s">
        <v>279</v>
      </c>
      <c r="D51" s="70" t="s">
        <v>70</v>
      </c>
      <c r="E51" s="53" t="s">
        <v>204</v>
      </c>
      <c r="F51" s="3">
        <v>2</v>
      </c>
      <c r="G51" s="3" t="s">
        <v>212</v>
      </c>
      <c r="H51" s="46">
        <v>300</v>
      </c>
      <c r="I51" s="46">
        <f t="shared" si="0"/>
        <v>600</v>
      </c>
      <c r="J51" s="1"/>
    </row>
    <row r="52" spans="1:10" ht="169.15" customHeight="1">
      <c r="A52" s="3">
        <v>142</v>
      </c>
      <c r="B52" s="131" t="s">
        <v>280</v>
      </c>
      <c r="C52" s="96" t="s">
        <v>286</v>
      </c>
      <c r="D52" s="70" t="s">
        <v>70</v>
      </c>
      <c r="E52" s="53" t="s">
        <v>204</v>
      </c>
      <c r="F52" s="3">
        <v>2</v>
      </c>
      <c r="G52" s="3" t="s">
        <v>212</v>
      </c>
      <c r="H52" s="46">
        <v>300</v>
      </c>
      <c r="I52" s="46">
        <f t="shared" si="0"/>
        <v>600</v>
      </c>
      <c r="J52" s="1"/>
    </row>
    <row r="53" spans="1:10" ht="177.6" customHeight="1">
      <c r="A53" s="3">
        <v>149</v>
      </c>
      <c r="B53" s="131" t="s">
        <v>281</v>
      </c>
      <c r="C53" s="118" t="s">
        <v>18</v>
      </c>
      <c r="D53" s="70" t="s">
        <v>70</v>
      </c>
      <c r="E53" s="53" t="s">
        <v>204</v>
      </c>
      <c r="F53" s="3">
        <v>2</v>
      </c>
      <c r="G53" s="3" t="s">
        <v>212</v>
      </c>
      <c r="H53" s="46">
        <v>300</v>
      </c>
      <c r="I53" s="46">
        <f t="shared" si="0"/>
        <v>600</v>
      </c>
      <c r="J53" s="1"/>
    </row>
    <row r="54" spans="1:10" ht="225.75" customHeight="1">
      <c r="A54" s="3">
        <v>156</v>
      </c>
      <c r="B54" s="99" t="s">
        <v>282</v>
      </c>
      <c r="C54" s="118" t="s">
        <v>285</v>
      </c>
      <c r="D54" s="70" t="s">
        <v>70</v>
      </c>
      <c r="E54" s="53" t="s">
        <v>204</v>
      </c>
      <c r="F54" s="3">
        <v>2</v>
      </c>
      <c r="G54" s="3" t="s">
        <v>212</v>
      </c>
      <c r="H54" s="46">
        <v>300</v>
      </c>
      <c r="I54" s="46">
        <f t="shared" si="0"/>
        <v>600</v>
      </c>
      <c r="J54" s="1"/>
    </row>
    <row r="55" spans="1:10" ht="169.15" customHeight="1">
      <c r="A55" s="3">
        <v>163</v>
      </c>
      <c r="B55" s="101" t="s">
        <v>283</v>
      </c>
      <c r="C55" s="98" t="s">
        <v>284</v>
      </c>
      <c r="D55" s="69" t="s">
        <v>70</v>
      </c>
      <c r="E55" s="54" t="s">
        <v>204</v>
      </c>
      <c r="F55" s="3">
        <v>2</v>
      </c>
      <c r="G55" s="3" t="s">
        <v>212</v>
      </c>
      <c r="H55" s="46">
        <v>300</v>
      </c>
      <c r="I55" s="46">
        <f t="shared" si="0"/>
        <v>600</v>
      </c>
      <c r="J55" s="1"/>
    </row>
    <row r="56" spans="1:10" ht="169.15" customHeight="1">
      <c r="A56" s="3">
        <v>209</v>
      </c>
      <c r="B56" s="129"/>
      <c r="C56" s="92"/>
      <c r="D56" s="3" t="s">
        <v>153</v>
      </c>
      <c r="E56" s="53" t="s">
        <v>204</v>
      </c>
      <c r="F56" s="3">
        <v>2</v>
      </c>
      <c r="G56" s="3" t="s">
        <v>212</v>
      </c>
      <c r="H56" s="46">
        <v>300</v>
      </c>
      <c r="I56" s="46">
        <f t="shared" si="0"/>
        <v>600</v>
      </c>
      <c r="J56" s="1"/>
    </row>
    <row r="57" spans="1:10" ht="169.15" customHeight="1">
      <c r="A57" s="3">
        <v>217</v>
      </c>
      <c r="B57" s="124" t="s">
        <v>100</v>
      </c>
      <c r="C57" s="106" t="s">
        <v>132</v>
      </c>
      <c r="D57" s="3" t="s">
        <v>153</v>
      </c>
      <c r="E57" s="54" t="s">
        <v>204</v>
      </c>
      <c r="F57" s="3">
        <v>2</v>
      </c>
      <c r="G57" s="3" t="s">
        <v>212</v>
      </c>
      <c r="H57" s="46">
        <v>300</v>
      </c>
      <c r="I57" s="46">
        <f t="shared" si="0"/>
        <v>600</v>
      </c>
      <c r="J57" s="1"/>
    </row>
    <row r="58" spans="1:10" ht="169.15" customHeight="1">
      <c r="A58" s="3">
        <v>223</v>
      </c>
      <c r="B58" s="129" t="s">
        <v>101</v>
      </c>
      <c r="C58" s="94" t="s">
        <v>133</v>
      </c>
      <c r="D58" s="3" t="s">
        <v>153</v>
      </c>
      <c r="E58" s="53" t="s">
        <v>204</v>
      </c>
      <c r="F58" s="3">
        <v>3</v>
      </c>
      <c r="G58" s="3" t="s">
        <v>212</v>
      </c>
      <c r="H58" s="46">
        <v>300</v>
      </c>
      <c r="I58" s="46">
        <f t="shared" si="0"/>
        <v>900</v>
      </c>
      <c r="J58" s="1"/>
    </row>
    <row r="59" spans="1:10" ht="169.15" customHeight="1">
      <c r="A59" s="3">
        <v>229</v>
      </c>
      <c r="B59" s="124" t="s">
        <v>102</v>
      </c>
      <c r="C59" s="106" t="s">
        <v>134</v>
      </c>
      <c r="D59" s="3" t="s">
        <v>153</v>
      </c>
      <c r="E59" s="53" t="s">
        <v>204</v>
      </c>
      <c r="F59" s="3">
        <v>2</v>
      </c>
      <c r="G59" s="3" t="s">
        <v>212</v>
      </c>
      <c r="H59" s="46">
        <v>300</v>
      </c>
      <c r="I59" s="46">
        <f t="shared" si="0"/>
        <v>600</v>
      </c>
      <c r="J59" s="1"/>
    </row>
    <row r="60" spans="1:10" ht="169.15" customHeight="1">
      <c r="A60" s="3">
        <v>235</v>
      </c>
      <c r="B60" s="125" t="s">
        <v>103</v>
      </c>
      <c r="C60" s="94" t="s">
        <v>135</v>
      </c>
      <c r="D60" s="3" t="s">
        <v>153</v>
      </c>
      <c r="E60" s="53" t="s">
        <v>204</v>
      </c>
      <c r="F60" s="3">
        <v>2</v>
      </c>
      <c r="G60" s="3" t="s">
        <v>212</v>
      </c>
      <c r="H60" s="46">
        <v>300</v>
      </c>
      <c r="I60" s="46">
        <f t="shared" si="0"/>
        <v>600</v>
      </c>
      <c r="J60" s="1"/>
    </row>
    <row r="61" spans="1:10" ht="169.15" customHeight="1">
      <c r="A61" s="3">
        <v>243</v>
      </c>
      <c r="B61" s="125" t="s">
        <v>105</v>
      </c>
      <c r="C61" s="94" t="s">
        <v>137</v>
      </c>
      <c r="D61" s="3" t="s">
        <v>153</v>
      </c>
      <c r="E61" s="53" t="s">
        <v>204</v>
      </c>
      <c r="F61" s="3">
        <v>3</v>
      </c>
      <c r="G61" s="3" t="s">
        <v>212</v>
      </c>
      <c r="H61" s="46">
        <v>300</v>
      </c>
      <c r="I61" s="46">
        <f t="shared" si="0"/>
        <v>900</v>
      </c>
      <c r="J61" s="1"/>
    </row>
    <row r="62" spans="1:10" ht="169.15" customHeight="1">
      <c r="A62" s="3">
        <v>256</v>
      </c>
      <c r="B62" s="125" t="s">
        <v>107</v>
      </c>
      <c r="C62" s="94" t="s">
        <v>139</v>
      </c>
      <c r="D62" s="3" t="s">
        <v>153</v>
      </c>
      <c r="E62" s="53" t="s">
        <v>204</v>
      </c>
      <c r="F62" s="3">
        <v>2</v>
      </c>
      <c r="G62" s="3" t="s">
        <v>212</v>
      </c>
      <c r="H62" s="46">
        <v>300</v>
      </c>
      <c r="I62" s="46">
        <f t="shared" si="0"/>
        <v>600</v>
      </c>
      <c r="J62" s="1"/>
    </row>
    <row r="63" spans="1:10" ht="169.15" customHeight="1">
      <c r="A63" s="3">
        <v>262</v>
      </c>
      <c r="B63" s="125" t="s">
        <v>108</v>
      </c>
      <c r="C63" s="106" t="s">
        <v>140</v>
      </c>
      <c r="D63" s="3" t="s">
        <v>153</v>
      </c>
      <c r="E63" s="53" t="s">
        <v>204</v>
      </c>
      <c r="F63" s="3">
        <v>2</v>
      </c>
      <c r="G63" s="3" t="s">
        <v>212</v>
      </c>
      <c r="H63" s="46">
        <v>300</v>
      </c>
      <c r="I63" s="46">
        <f t="shared" si="0"/>
        <v>600</v>
      </c>
      <c r="J63" s="1"/>
    </row>
    <row r="64" spans="1:10" ht="169.15" customHeight="1">
      <c r="A64" s="3">
        <v>268</v>
      </c>
      <c r="B64" s="129" t="s">
        <v>109</v>
      </c>
      <c r="C64" s="94" t="s">
        <v>141</v>
      </c>
      <c r="D64" s="3" t="s">
        <v>153</v>
      </c>
      <c r="E64" s="53" t="s">
        <v>204</v>
      </c>
      <c r="F64" s="3">
        <v>2</v>
      </c>
      <c r="G64" s="3" t="s">
        <v>212</v>
      </c>
      <c r="H64" s="46">
        <v>300</v>
      </c>
      <c r="I64" s="46">
        <f t="shared" si="0"/>
        <v>600</v>
      </c>
      <c r="J64" s="1"/>
    </row>
    <row r="65" spans="1:10" ht="169.15" customHeight="1">
      <c r="A65" s="3">
        <v>277</v>
      </c>
      <c r="B65" s="124" t="s">
        <v>111</v>
      </c>
      <c r="C65" s="90" t="s">
        <v>142</v>
      </c>
      <c r="D65" s="3" t="s">
        <v>153</v>
      </c>
      <c r="E65" s="53" t="s">
        <v>204</v>
      </c>
      <c r="F65" s="3">
        <v>2</v>
      </c>
      <c r="G65" s="3" t="s">
        <v>212</v>
      </c>
      <c r="H65" s="46">
        <v>300</v>
      </c>
      <c r="I65" s="46">
        <f t="shared" si="0"/>
        <v>600</v>
      </c>
      <c r="J65" s="1"/>
    </row>
    <row r="66" spans="1:10" ht="169.15" customHeight="1">
      <c r="A66" s="3">
        <v>282</v>
      </c>
      <c r="B66" s="129" t="s">
        <v>112</v>
      </c>
      <c r="C66" s="93" t="s">
        <v>143</v>
      </c>
      <c r="D66" s="6" t="s">
        <v>153</v>
      </c>
      <c r="E66" s="53" t="s">
        <v>204</v>
      </c>
      <c r="F66" s="3">
        <v>1</v>
      </c>
      <c r="G66" s="3" t="s">
        <v>212</v>
      </c>
      <c r="H66" s="46">
        <v>300</v>
      </c>
      <c r="I66" s="46">
        <f t="shared" si="0"/>
        <v>300</v>
      </c>
      <c r="J66" s="1"/>
    </row>
    <row r="67" spans="1:10" ht="169.15" customHeight="1">
      <c r="A67" s="3">
        <v>291</v>
      </c>
      <c r="B67" s="124" t="s">
        <v>115</v>
      </c>
      <c r="C67" s="90" t="s">
        <v>146</v>
      </c>
      <c r="D67" s="6" t="s">
        <v>153</v>
      </c>
      <c r="E67" s="53" t="s">
        <v>204</v>
      </c>
      <c r="F67" s="3">
        <v>2</v>
      </c>
      <c r="G67" s="3" t="s">
        <v>212</v>
      </c>
      <c r="H67" s="46">
        <v>300</v>
      </c>
      <c r="I67" s="46">
        <f t="shared" ref="I67:I130" si="1">H67*F67</f>
        <v>600</v>
      </c>
      <c r="J67" s="1"/>
    </row>
    <row r="68" spans="1:10" ht="169.15" customHeight="1">
      <c r="A68" s="3">
        <v>299</v>
      </c>
      <c r="B68" s="125"/>
      <c r="C68" s="89"/>
      <c r="D68" s="6" t="s">
        <v>153</v>
      </c>
      <c r="E68" s="53" t="s">
        <v>204</v>
      </c>
      <c r="F68" s="3">
        <v>2</v>
      </c>
      <c r="G68" s="3" t="s">
        <v>212</v>
      </c>
      <c r="H68" s="46">
        <v>300</v>
      </c>
      <c r="I68" s="46">
        <f t="shared" si="1"/>
        <v>600</v>
      </c>
      <c r="J68" s="1"/>
    </row>
    <row r="69" spans="1:10" ht="169.15" customHeight="1">
      <c r="A69" s="3">
        <v>306</v>
      </c>
      <c r="B69" s="125" t="s">
        <v>118</v>
      </c>
      <c r="C69" s="89" t="s">
        <v>149</v>
      </c>
      <c r="D69" s="6" t="s">
        <v>153</v>
      </c>
      <c r="E69" s="53" t="s">
        <v>204</v>
      </c>
      <c r="F69" s="3">
        <v>2</v>
      </c>
      <c r="G69" s="3" t="s">
        <v>212</v>
      </c>
      <c r="H69" s="46">
        <v>300</v>
      </c>
      <c r="I69" s="46">
        <f t="shared" si="1"/>
        <v>600</v>
      </c>
      <c r="J69" s="1"/>
    </row>
    <row r="70" spans="1:10" ht="169.15" customHeight="1">
      <c r="A70" s="3">
        <v>315</v>
      </c>
      <c r="B70" s="125" t="s">
        <v>121</v>
      </c>
      <c r="C70" s="91" t="s">
        <v>152</v>
      </c>
      <c r="D70" s="6" t="s">
        <v>153</v>
      </c>
      <c r="E70" s="53" t="s">
        <v>204</v>
      </c>
      <c r="F70" s="3">
        <v>1</v>
      </c>
      <c r="G70" s="3" t="s">
        <v>212</v>
      </c>
      <c r="H70" s="46">
        <v>300</v>
      </c>
      <c r="I70" s="46">
        <f t="shared" si="1"/>
        <v>300</v>
      </c>
      <c r="J70" s="1"/>
    </row>
    <row r="71" spans="1:10" ht="169.15" customHeight="1">
      <c r="A71" s="3">
        <v>320</v>
      </c>
      <c r="B71" s="125" t="s">
        <v>154</v>
      </c>
      <c r="C71" s="91" t="s">
        <v>179</v>
      </c>
      <c r="D71" s="6" t="s">
        <v>202</v>
      </c>
      <c r="E71" s="53" t="s">
        <v>204</v>
      </c>
      <c r="F71" s="3">
        <v>2</v>
      </c>
      <c r="G71" s="3" t="s">
        <v>212</v>
      </c>
      <c r="H71" s="46">
        <v>300</v>
      </c>
      <c r="I71" s="46">
        <f t="shared" si="1"/>
        <v>600</v>
      </c>
      <c r="J71" s="1"/>
    </row>
    <row r="72" spans="1:10" ht="169.15" customHeight="1">
      <c r="A72" s="3">
        <v>364</v>
      </c>
      <c r="B72" s="125" t="s">
        <v>167</v>
      </c>
      <c r="C72" s="89" t="s">
        <v>191</v>
      </c>
      <c r="D72" s="6" t="s">
        <v>202</v>
      </c>
      <c r="E72" s="53" t="s">
        <v>204</v>
      </c>
      <c r="F72" s="3">
        <v>3</v>
      </c>
      <c r="G72" s="3" t="s">
        <v>212</v>
      </c>
      <c r="H72" s="46">
        <v>300</v>
      </c>
      <c r="I72" s="46">
        <f t="shared" si="1"/>
        <v>900</v>
      </c>
      <c r="J72" s="1"/>
    </row>
    <row r="73" spans="1:10" ht="169.15" customHeight="1">
      <c r="A73" s="3">
        <v>370</v>
      </c>
      <c r="B73" s="129" t="s">
        <v>168</v>
      </c>
      <c r="C73" s="92" t="s">
        <v>192</v>
      </c>
      <c r="D73" s="6" t="s">
        <v>202</v>
      </c>
      <c r="E73" s="53" t="s">
        <v>204</v>
      </c>
      <c r="F73" s="3">
        <v>2</v>
      </c>
      <c r="G73" s="3" t="s">
        <v>212</v>
      </c>
      <c r="H73" s="46">
        <v>300</v>
      </c>
      <c r="I73" s="46">
        <f t="shared" si="1"/>
        <v>600</v>
      </c>
      <c r="J73" s="1"/>
    </row>
    <row r="74" spans="1:10" ht="169.15" customHeight="1">
      <c r="A74" s="3">
        <v>389</v>
      </c>
      <c r="B74" s="124" t="s">
        <v>173</v>
      </c>
      <c r="C74" s="90" t="s">
        <v>196</v>
      </c>
      <c r="D74" s="6" t="s">
        <v>202</v>
      </c>
      <c r="E74" s="53" t="s">
        <v>204</v>
      </c>
      <c r="F74" s="3">
        <v>2</v>
      </c>
      <c r="G74" s="3" t="s">
        <v>212</v>
      </c>
      <c r="H74" s="46">
        <v>300</v>
      </c>
      <c r="I74" s="46">
        <f t="shared" si="1"/>
        <v>600</v>
      </c>
      <c r="J74" s="1"/>
    </row>
    <row r="75" spans="1:10" ht="169.15" customHeight="1">
      <c r="A75" s="3">
        <v>399</v>
      </c>
      <c r="B75" s="125" t="s">
        <v>175</v>
      </c>
      <c r="C75" s="91" t="s">
        <v>198</v>
      </c>
      <c r="D75" s="6" t="s">
        <v>202</v>
      </c>
      <c r="E75" s="53" t="s">
        <v>204</v>
      </c>
      <c r="F75" s="3">
        <v>2</v>
      </c>
      <c r="G75" s="3" t="s">
        <v>212</v>
      </c>
      <c r="H75" s="46">
        <v>300</v>
      </c>
      <c r="I75" s="46">
        <f t="shared" si="1"/>
        <v>600</v>
      </c>
      <c r="J75" s="1"/>
    </row>
    <row r="76" spans="1:10" ht="169.15" customHeight="1">
      <c r="A76" s="3">
        <v>405</v>
      </c>
      <c r="B76" s="129" t="s">
        <v>176</v>
      </c>
      <c r="C76" s="93" t="s">
        <v>199</v>
      </c>
      <c r="D76" s="6" t="s">
        <v>202</v>
      </c>
      <c r="E76" s="53" t="s">
        <v>204</v>
      </c>
      <c r="F76" s="3">
        <v>2</v>
      </c>
      <c r="G76" s="3" t="s">
        <v>212</v>
      </c>
      <c r="H76" s="46">
        <v>300</v>
      </c>
      <c r="I76" s="46">
        <f t="shared" si="1"/>
        <v>600</v>
      </c>
      <c r="J76" s="1"/>
    </row>
    <row r="77" spans="1:10" ht="169.15" customHeight="1">
      <c r="A77" s="3">
        <v>412</v>
      </c>
      <c r="B77" s="80" t="s">
        <v>177</v>
      </c>
      <c r="C77" s="106" t="s">
        <v>200</v>
      </c>
      <c r="D77" s="3" t="s">
        <v>202</v>
      </c>
      <c r="E77" s="54" t="s">
        <v>204</v>
      </c>
      <c r="F77" s="3">
        <v>2</v>
      </c>
      <c r="G77" s="3" t="s">
        <v>212</v>
      </c>
      <c r="H77" s="46">
        <v>300</v>
      </c>
      <c r="I77" s="46">
        <f t="shared" si="1"/>
        <v>600</v>
      </c>
      <c r="J77" s="1"/>
    </row>
    <row r="78" spans="1:10" ht="169.15" customHeight="1">
      <c r="A78" s="3">
        <v>419</v>
      </c>
      <c r="B78" s="124" t="s">
        <v>178</v>
      </c>
      <c r="C78" s="88" t="s">
        <v>201</v>
      </c>
      <c r="D78" s="3" t="s">
        <v>202</v>
      </c>
      <c r="E78" s="53" t="s">
        <v>204</v>
      </c>
      <c r="F78" s="3">
        <v>2</v>
      </c>
      <c r="G78" s="3" t="s">
        <v>212</v>
      </c>
      <c r="H78" s="46">
        <v>300</v>
      </c>
      <c r="I78" s="46">
        <f t="shared" si="1"/>
        <v>600</v>
      </c>
      <c r="J78" s="1"/>
    </row>
    <row r="79" spans="1:10" ht="169.15" customHeight="1">
      <c r="A79" s="3">
        <v>80</v>
      </c>
      <c r="B79" s="129"/>
      <c r="C79" s="92"/>
      <c r="D79" s="70" t="s">
        <v>70</v>
      </c>
      <c r="E79" s="38" t="s">
        <v>223</v>
      </c>
      <c r="F79" s="3">
        <v>1</v>
      </c>
      <c r="G79" s="3" t="s">
        <v>240</v>
      </c>
      <c r="H79" s="46">
        <v>150</v>
      </c>
      <c r="I79" s="46">
        <f t="shared" si="1"/>
        <v>150</v>
      </c>
      <c r="J79" s="1"/>
    </row>
    <row r="80" spans="1:10" ht="169.15" customHeight="1">
      <c r="A80" s="3">
        <v>131</v>
      </c>
      <c r="B80" s="124"/>
      <c r="C80" s="88"/>
      <c r="D80" s="69" t="s">
        <v>70</v>
      </c>
      <c r="E80" s="38" t="s">
        <v>223</v>
      </c>
      <c r="F80" s="3">
        <v>5</v>
      </c>
      <c r="G80" s="3" t="s">
        <v>240</v>
      </c>
      <c r="H80" s="46">
        <v>150</v>
      </c>
      <c r="I80" s="46">
        <f t="shared" si="1"/>
        <v>750</v>
      </c>
      <c r="J80" s="1"/>
    </row>
    <row r="81" spans="1:10" ht="169.15" customHeight="1">
      <c r="A81" s="3">
        <v>79</v>
      </c>
      <c r="B81" s="125"/>
      <c r="C81" s="91"/>
      <c r="D81" s="69" t="s">
        <v>70</v>
      </c>
      <c r="E81" s="38" t="s">
        <v>222</v>
      </c>
      <c r="F81" s="3">
        <v>3</v>
      </c>
      <c r="G81" s="3"/>
      <c r="H81" s="46">
        <v>160</v>
      </c>
      <c r="I81" s="46">
        <f t="shared" si="1"/>
        <v>480</v>
      </c>
      <c r="J81" s="1"/>
    </row>
    <row r="82" spans="1:10" ht="169.15" customHeight="1">
      <c r="A82" s="3">
        <v>130</v>
      </c>
      <c r="B82" s="125"/>
      <c r="C82" s="89"/>
      <c r="D82" s="69" t="s">
        <v>70</v>
      </c>
      <c r="E82" s="38" t="s">
        <v>222</v>
      </c>
      <c r="F82" s="3">
        <v>5</v>
      </c>
      <c r="G82" s="3"/>
      <c r="H82" s="46">
        <v>160</v>
      </c>
      <c r="I82" s="46">
        <f t="shared" si="1"/>
        <v>800</v>
      </c>
      <c r="J82" s="1"/>
    </row>
    <row r="83" spans="1:10" ht="169.15" customHeight="1">
      <c r="A83" s="3">
        <v>129</v>
      </c>
      <c r="B83" s="125" t="s">
        <v>87</v>
      </c>
      <c r="C83" s="89" t="s">
        <v>88</v>
      </c>
      <c r="D83" s="69" t="s">
        <v>70</v>
      </c>
      <c r="E83" s="38" t="s">
        <v>255</v>
      </c>
      <c r="F83" s="7">
        <v>3</v>
      </c>
      <c r="G83" s="8" t="s">
        <v>240</v>
      </c>
      <c r="H83" s="43">
        <v>180</v>
      </c>
      <c r="I83" s="46">
        <f t="shared" si="1"/>
        <v>540</v>
      </c>
      <c r="J83" s="10"/>
    </row>
    <row r="84" spans="1:10" ht="169.15" customHeight="1">
      <c r="A84" s="3">
        <v>216</v>
      </c>
      <c r="B84" s="125"/>
      <c r="C84" s="89"/>
      <c r="D84" s="6" t="s">
        <v>153</v>
      </c>
      <c r="E84" s="53" t="s">
        <v>271</v>
      </c>
      <c r="F84" s="3">
        <v>1</v>
      </c>
      <c r="G84" s="3" t="s">
        <v>212</v>
      </c>
      <c r="H84" s="46">
        <v>700</v>
      </c>
      <c r="I84" s="46">
        <f t="shared" si="1"/>
        <v>700</v>
      </c>
      <c r="J84" s="1"/>
    </row>
    <row r="85" spans="1:10" ht="169.15" customHeight="1">
      <c r="A85" s="3">
        <v>335</v>
      </c>
      <c r="B85" s="125" t="s">
        <v>157</v>
      </c>
      <c r="C85" s="89" t="s">
        <v>182</v>
      </c>
      <c r="D85" s="6" t="s">
        <v>202</v>
      </c>
      <c r="E85" s="53" t="s">
        <v>271</v>
      </c>
      <c r="F85" s="3">
        <v>1</v>
      </c>
      <c r="G85" s="3" t="s">
        <v>212</v>
      </c>
      <c r="H85" s="46">
        <v>700</v>
      </c>
      <c r="I85" s="46">
        <f t="shared" si="1"/>
        <v>700</v>
      </c>
      <c r="J85" s="1"/>
    </row>
    <row r="86" spans="1:10" ht="169.15" customHeight="1">
      <c r="A86" s="3">
        <v>215</v>
      </c>
      <c r="B86" s="125"/>
      <c r="C86" s="89"/>
      <c r="D86" s="6" t="s">
        <v>153</v>
      </c>
      <c r="E86" s="53" t="s">
        <v>277</v>
      </c>
      <c r="F86" s="3">
        <v>1</v>
      </c>
      <c r="G86" s="3" t="s">
        <v>212</v>
      </c>
      <c r="H86" s="46">
        <v>2400</v>
      </c>
      <c r="I86" s="46">
        <f t="shared" si="1"/>
        <v>2400</v>
      </c>
      <c r="J86" s="1"/>
    </row>
    <row r="87" spans="1:10" ht="169.15" customHeight="1">
      <c r="A87" s="3">
        <v>337</v>
      </c>
      <c r="B87" s="125" t="s">
        <v>158</v>
      </c>
      <c r="C87" s="82" t="s">
        <v>183</v>
      </c>
      <c r="D87" s="6" t="s">
        <v>202</v>
      </c>
      <c r="E87" s="54" t="s">
        <v>272</v>
      </c>
      <c r="F87" s="3">
        <v>1</v>
      </c>
      <c r="G87" s="3" t="s">
        <v>212</v>
      </c>
      <c r="H87" s="46">
        <v>7000</v>
      </c>
      <c r="I87" s="64">
        <f t="shared" si="1"/>
        <v>7000</v>
      </c>
      <c r="J87" s="1"/>
    </row>
    <row r="88" spans="1:10" ht="169.15" customHeight="1">
      <c r="A88" s="3">
        <v>213</v>
      </c>
      <c r="B88" s="129" t="s">
        <v>303</v>
      </c>
      <c r="C88" s="120" t="s">
        <v>239</v>
      </c>
      <c r="D88" s="6" t="s">
        <v>153</v>
      </c>
      <c r="E88" s="38" t="s">
        <v>275</v>
      </c>
      <c r="F88" s="3">
        <v>1</v>
      </c>
      <c r="G88" s="3" t="s">
        <v>212</v>
      </c>
      <c r="H88" s="46">
        <v>6500</v>
      </c>
      <c r="I88" s="64">
        <f t="shared" si="1"/>
        <v>6500</v>
      </c>
      <c r="J88" s="1"/>
    </row>
    <row r="89" spans="1:10" ht="169.15" customHeight="1">
      <c r="A89" s="3">
        <v>356</v>
      </c>
      <c r="B89" s="124" t="s">
        <v>163</v>
      </c>
      <c r="C89" s="119" t="s">
        <v>188</v>
      </c>
      <c r="D89" s="6" t="s">
        <v>202</v>
      </c>
      <c r="E89" s="38" t="s">
        <v>275</v>
      </c>
      <c r="F89" s="3">
        <v>1</v>
      </c>
      <c r="G89" s="3" t="s">
        <v>212</v>
      </c>
      <c r="H89" s="46">
        <v>6500</v>
      </c>
      <c r="I89" s="64">
        <f t="shared" si="1"/>
        <v>6500</v>
      </c>
      <c r="J89" s="1"/>
    </row>
    <row r="90" spans="1:10" ht="169.15" customHeight="1">
      <c r="A90" s="3">
        <v>107</v>
      </c>
      <c r="B90" s="125"/>
      <c r="C90" s="89"/>
      <c r="D90" s="6" t="s">
        <v>70</v>
      </c>
      <c r="E90" s="38" t="s">
        <v>256</v>
      </c>
      <c r="F90" s="3">
        <v>1</v>
      </c>
      <c r="G90" s="27" t="s">
        <v>251</v>
      </c>
      <c r="H90" s="46">
        <v>340</v>
      </c>
      <c r="I90" s="46">
        <f t="shared" si="1"/>
        <v>340</v>
      </c>
      <c r="J90" s="1"/>
    </row>
    <row r="91" spans="1:10" ht="169.15" customHeight="1">
      <c r="A91" s="3">
        <v>20</v>
      </c>
      <c r="B91" s="125"/>
      <c r="C91" s="91"/>
      <c r="D91" s="6" t="s">
        <v>70</v>
      </c>
      <c r="E91" s="39" t="s">
        <v>293</v>
      </c>
      <c r="F91" s="11">
        <v>1</v>
      </c>
      <c r="G91" s="12" t="s">
        <v>240</v>
      </c>
      <c r="H91" s="45">
        <v>500</v>
      </c>
      <c r="I91" s="46">
        <f t="shared" si="1"/>
        <v>500</v>
      </c>
      <c r="J91" s="15"/>
    </row>
    <row r="92" spans="1:10" ht="169.15" customHeight="1">
      <c r="A92" s="3">
        <v>18</v>
      </c>
      <c r="B92" s="129" t="s">
        <v>28</v>
      </c>
      <c r="C92" s="92" t="s">
        <v>51</v>
      </c>
      <c r="D92" s="6" t="s">
        <v>70</v>
      </c>
      <c r="E92" s="39" t="s">
        <v>316</v>
      </c>
      <c r="F92" s="11">
        <v>1</v>
      </c>
      <c r="G92" s="12" t="s">
        <v>253</v>
      </c>
      <c r="H92" s="45">
        <v>1200</v>
      </c>
      <c r="I92" s="46">
        <f t="shared" si="1"/>
        <v>1200</v>
      </c>
      <c r="J92" s="15"/>
    </row>
    <row r="93" spans="1:10" ht="169.15" customHeight="1">
      <c r="A93" s="3">
        <v>21</v>
      </c>
      <c r="B93" s="124"/>
      <c r="C93" s="90"/>
      <c r="D93" s="6" t="s">
        <v>70</v>
      </c>
      <c r="E93" s="39" t="s">
        <v>317</v>
      </c>
      <c r="F93" s="11">
        <v>1</v>
      </c>
      <c r="G93" s="12" t="s">
        <v>212</v>
      </c>
      <c r="H93" s="45">
        <v>250</v>
      </c>
      <c r="I93" s="46">
        <f t="shared" si="1"/>
        <v>250</v>
      </c>
      <c r="J93" s="15"/>
    </row>
    <row r="94" spans="1:10" ht="169.15" customHeight="1">
      <c r="A94" s="3">
        <v>68</v>
      </c>
      <c r="B94" s="125"/>
      <c r="C94" s="91"/>
      <c r="D94" s="6" t="s">
        <v>70</v>
      </c>
      <c r="E94" s="53" t="s">
        <v>233</v>
      </c>
      <c r="F94" s="3">
        <v>1</v>
      </c>
      <c r="G94" s="3" t="s">
        <v>212</v>
      </c>
      <c r="H94" s="46">
        <v>500</v>
      </c>
      <c r="I94" s="46">
        <f t="shared" si="1"/>
        <v>500</v>
      </c>
      <c r="J94" s="1"/>
    </row>
    <row r="95" spans="1:10" ht="169.15" customHeight="1">
      <c r="A95" s="3">
        <v>177</v>
      </c>
      <c r="B95" s="125"/>
      <c r="C95" s="91"/>
      <c r="D95" s="6" t="s">
        <v>153</v>
      </c>
      <c r="E95" s="53" t="s">
        <v>233</v>
      </c>
      <c r="F95" s="3">
        <v>1</v>
      </c>
      <c r="G95" s="3" t="s">
        <v>212</v>
      </c>
      <c r="H95" s="46">
        <v>500</v>
      </c>
      <c r="I95" s="46">
        <f t="shared" si="1"/>
        <v>500</v>
      </c>
      <c r="J95" s="1"/>
    </row>
    <row r="96" spans="1:10" ht="169.15" customHeight="1">
      <c r="A96" s="3">
        <v>184</v>
      </c>
      <c r="B96" s="125"/>
      <c r="C96" s="89"/>
      <c r="D96" s="6" t="s">
        <v>153</v>
      </c>
      <c r="E96" s="53" t="s">
        <v>233</v>
      </c>
      <c r="F96" s="3">
        <v>1</v>
      </c>
      <c r="G96" s="3" t="s">
        <v>212</v>
      </c>
      <c r="H96" s="46">
        <v>500</v>
      </c>
      <c r="I96" s="46">
        <f t="shared" si="1"/>
        <v>500</v>
      </c>
      <c r="J96" s="1"/>
    </row>
    <row r="97" spans="1:10" ht="169.15" customHeight="1">
      <c r="A97" s="3">
        <v>203</v>
      </c>
      <c r="B97" s="125"/>
      <c r="C97" s="89"/>
      <c r="D97" s="6" t="s">
        <v>153</v>
      </c>
      <c r="E97" s="53" t="s">
        <v>233</v>
      </c>
      <c r="F97" s="3">
        <v>1</v>
      </c>
      <c r="G97" s="3" t="s">
        <v>212</v>
      </c>
      <c r="H97" s="46">
        <v>500</v>
      </c>
      <c r="I97" s="46">
        <f t="shared" si="1"/>
        <v>500</v>
      </c>
      <c r="J97" s="1"/>
    </row>
    <row r="98" spans="1:10" ht="169.15" customHeight="1">
      <c r="A98" s="3">
        <v>214</v>
      </c>
      <c r="B98" s="124" t="s">
        <v>99</v>
      </c>
      <c r="C98" s="88" t="s">
        <v>131</v>
      </c>
      <c r="D98" s="6" t="s">
        <v>153</v>
      </c>
      <c r="E98" s="53" t="s">
        <v>276</v>
      </c>
      <c r="F98" s="3">
        <v>1</v>
      </c>
      <c r="G98" s="3" t="s">
        <v>212</v>
      </c>
      <c r="H98" s="46">
        <v>900</v>
      </c>
      <c r="I98" s="46">
        <f t="shared" si="1"/>
        <v>900</v>
      </c>
      <c r="J98" s="1"/>
    </row>
    <row r="99" spans="1:10" ht="169.15" customHeight="1">
      <c r="A99" s="3">
        <v>84</v>
      </c>
      <c r="B99" s="125"/>
      <c r="C99" s="91"/>
      <c r="D99" s="69" t="s">
        <v>70</v>
      </c>
      <c r="E99" s="38" t="s">
        <v>227</v>
      </c>
      <c r="F99" s="3">
        <v>10</v>
      </c>
      <c r="G99" s="3" t="s">
        <v>240</v>
      </c>
      <c r="H99" s="46">
        <v>3</v>
      </c>
      <c r="I99" s="46">
        <f t="shared" si="1"/>
        <v>30</v>
      </c>
      <c r="J99" s="1"/>
    </row>
    <row r="100" spans="1:10" ht="169.15" customHeight="1">
      <c r="A100" s="3">
        <v>133</v>
      </c>
      <c r="B100" s="125"/>
      <c r="C100" s="89"/>
      <c r="D100" s="69" t="s">
        <v>70</v>
      </c>
      <c r="E100" s="38" t="s">
        <v>227</v>
      </c>
      <c r="F100" s="7">
        <v>20</v>
      </c>
      <c r="G100" s="8" t="s">
        <v>240</v>
      </c>
      <c r="H100" s="43">
        <v>3</v>
      </c>
      <c r="I100" s="46">
        <f t="shared" si="1"/>
        <v>60</v>
      </c>
      <c r="J100" s="10"/>
    </row>
    <row r="101" spans="1:10" ht="169.15" customHeight="1">
      <c r="A101" s="3">
        <v>37</v>
      </c>
      <c r="B101" s="125"/>
      <c r="C101" s="89"/>
      <c r="D101" s="6" t="s">
        <v>70</v>
      </c>
      <c r="E101" s="140" t="s">
        <v>458</v>
      </c>
      <c r="F101" s="11">
        <v>1</v>
      </c>
      <c r="G101" s="12" t="s">
        <v>212</v>
      </c>
      <c r="H101" s="45">
        <v>1500</v>
      </c>
      <c r="I101" s="46">
        <f t="shared" si="1"/>
        <v>1500</v>
      </c>
      <c r="J101" s="15"/>
    </row>
    <row r="102" spans="1:10" ht="169.15" customHeight="1">
      <c r="A102" s="3">
        <v>349</v>
      </c>
      <c r="B102" s="125"/>
      <c r="C102" s="91"/>
      <c r="D102" s="6" t="s">
        <v>202</v>
      </c>
      <c r="E102" s="40" t="s">
        <v>267</v>
      </c>
      <c r="F102" s="31">
        <v>1</v>
      </c>
      <c r="G102" s="34" t="s">
        <v>212</v>
      </c>
      <c r="H102" s="43">
        <v>40</v>
      </c>
      <c r="I102" s="46">
        <f t="shared" si="1"/>
        <v>40</v>
      </c>
      <c r="J102" s="35"/>
    </row>
    <row r="103" spans="1:10" ht="169.15" customHeight="1">
      <c r="A103" s="3">
        <v>1</v>
      </c>
      <c r="B103" s="129" t="s">
        <v>24</v>
      </c>
      <c r="C103" s="92" t="s">
        <v>47</v>
      </c>
      <c r="D103" s="6" t="s">
        <v>70</v>
      </c>
      <c r="E103" s="38" t="s">
        <v>230</v>
      </c>
      <c r="F103" s="3">
        <v>1</v>
      </c>
      <c r="G103" s="3" t="s">
        <v>212</v>
      </c>
      <c r="H103" s="46">
        <v>450</v>
      </c>
      <c r="I103" s="46">
        <f t="shared" si="1"/>
        <v>450</v>
      </c>
      <c r="J103" s="1"/>
    </row>
    <row r="104" spans="1:10" ht="169.15" customHeight="1">
      <c r="A104" s="3">
        <v>7</v>
      </c>
      <c r="B104" s="124" t="s">
        <v>26</v>
      </c>
      <c r="C104" s="90" t="s">
        <v>49</v>
      </c>
      <c r="D104" s="6" t="s">
        <v>70</v>
      </c>
      <c r="E104" s="38" t="s">
        <v>230</v>
      </c>
      <c r="F104" s="3">
        <v>1</v>
      </c>
      <c r="G104" s="3" t="s">
        <v>212</v>
      </c>
      <c r="H104" s="46">
        <v>450</v>
      </c>
      <c r="I104" s="46">
        <f t="shared" si="1"/>
        <v>450</v>
      </c>
      <c r="J104" s="1"/>
    </row>
    <row r="105" spans="1:10" ht="169.15" customHeight="1">
      <c r="A105" s="3">
        <v>12</v>
      </c>
      <c r="B105" s="125" t="s">
        <v>27</v>
      </c>
      <c r="C105" s="89" t="s">
        <v>50</v>
      </c>
      <c r="D105" s="6" t="s">
        <v>70</v>
      </c>
      <c r="E105" s="38" t="s">
        <v>230</v>
      </c>
      <c r="F105" s="3">
        <v>1</v>
      </c>
      <c r="G105" s="3" t="s">
        <v>212</v>
      </c>
      <c r="H105" s="46">
        <v>450</v>
      </c>
      <c r="I105" s="46">
        <f t="shared" si="1"/>
        <v>450</v>
      </c>
      <c r="J105" s="1"/>
    </row>
    <row r="106" spans="1:10" ht="169.15" customHeight="1">
      <c r="A106" s="3">
        <v>30</v>
      </c>
      <c r="B106" s="125" t="s">
        <v>32</v>
      </c>
      <c r="C106" s="91" t="s">
        <v>55</v>
      </c>
      <c r="D106" s="6" t="s">
        <v>70</v>
      </c>
      <c r="E106" s="38" t="s">
        <v>230</v>
      </c>
      <c r="F106" s="3">
        <v>1</v>
      </c>
      <c r="G106" s="3" t="s">
        <v>212</v>
      </c>
      <c r="H106" s="46">
        <v>450</v>
      </c>
      <c r="I106" s="46">
        <f t="shared" si="1"/>
        <v>450</v>
      </c>
      <c r="J106" s="1"/>
    </row>
    <row r="107" spans="1:10" ht="169.15" customHeight="1">
      <c r="A107" s="3">
        <v>57</v>
      </c>
      <c r="B107" s="125" t="s">
        <v>41</v>
      </c>
      <c r="C107" s="91" t="s">
        <v>64</v>
      </c>
      <c r="D107" s="6" t="s">
        <v>70</v>
      </c>
      <c r="E107" s="38" t="s">
        <v>230</v>
      </c>
      <c r="F107" s="3">
        <v>1</v>
      </c>
      <c r="G107" s="3" t="s">
        <v>212</v>
      </c>
      <c r="H107" s="46">
        <v>450</v>
      </c>
      <c r="I107" s="46">
        <f t="shared" si="1"/>
        <v>450</v>
      </c>
      <c r="J107" s="1"/>
    </row>
    <row r="108" spans="1:10" ht="169.15" customHeight="1">
      <c r="A108" s="3">
        <v>65</v>
      </c>
      <c r="B108" s="125" t="s">
        <v>43</v>
      </c>
      <c r="C108" s="91" t="s">
        <v>66</v>
      </c>
      <c r="D108" s="6" t="s">
        <v>70</v>
      </c>
      <c r="E108" s="38" t="s">
        <v>230</v>
      </c>
      <c r="F108" s="3">
        <v>1</v>
      </c>
      <c r="G108" s="3" t="s">
        <v>212</v>
      </c>
      <c r="H108" s="46">
        <v>450</v>
      </c>
      <c r="I108" s="46">
        <f t="shared" si="1"/>
        <v>450</v>
      </c>
      <c r="J108" s="1"/>
    </row>
    <row r="109" spans="1:10" ht="169.15" customHeight="1">
      <c r="A109" s="3">
        <v>174</v>
      </c>
      <c r="B109" s="129" t="s">
        <v>90</v>
      </c>
      <c r="C109" s="92" t="s">
        <v>123</v>
      </c>
      <c r="D109" s="6" t="s">
        <v>153</v>
      </c>
      <c r="E109" s="38" t="s">
        <v>230</v>
      </c>
      <c r="F109" s="3">
        <v>1</v>
      </c>
      <c r="G109" s="3" t="s">
        <v>212</v>
      </c>
      <c r="H109" s="46">
        <v>450</v>
      </c>
      <c r="I109" s="46">
        <f t="shared" si="1"/>
        <v>450</v>
      </c>
      <c r="J109" s="1"/>
    </row>
    <row r="110" spans="1:10" ht="169.15" customHeight="1">
      <c r="A110" s="3">
        <v>181</v>
      </c>
      <c r="B110" s="124" t="s">
        <v>91</v>
      </c>
      <c r="C110" s="88" t="s">
        <v>124</v>
      </c>
      <c r="D110" s="6" t="s">
        <v>153</v>
      </c>
      <c r="E110" s="38" t="s">
        <v>230</v>
      </c>
      <c r="F110" s="3">
        <v>1</v>
      </c>
      <c r="G110" s="3" t="s">
        <v>212</v>
      </c>
      <c r="H110" s="46">
        <v>450</v>
      </c>
      <c r="I110" s="46">
        <f t="shared" si="1"/>
        <v>450</v>
      </c>
      <c r="J110" s="1"/>
    </row>
    <row r="111" spans="1:10" ht="169.15" customHeight="1">
      <c r="A111" s="3">
        <v>191</v>
      </c>
      <c r="B111" s="125" t="s">
        <v>94</v>
      </c>
      <c r="C111" s="91" t="s">
        <v>127</v>
      </c>
      <c r="D111" s="6" t="s">
        <v>153</v>
      </c>
      <c r="E111" s="38" t="s">
        <v>230</v>
      </c>
      <c r="F111" s="3">
        <v>1</v>
      </c>
      <c r="G111" s="3" t="s">
        <v>212</v>
      </c>
      <c r="H111" s="46">
        <v>450</v>
      </c>
      <c r="I111" s="46">
        <f t="shared" si="1"/>
        <v>450</v>
      </c>
      <c r="J111" s="1"/>
    </row>
    <row r="112" spans="1:10" ht="169.15" customHeight="1">
      <c r="A112" s="3">
        <v>200</v>
      </c>
      <c r="B112" s="125" t="s">
        <v>97</v>
      </c>
      <c r="C112" s="89" t="s">
        <v>130</v>
      </c>
      <c r="D112" s="6" t="s">
        <v>153</v>
      </c>
      <c r="E112" s="38" t="s">
        <v>230</v>
      </c>
      <c r="F112" s="3">
        <v>1</v>
      </c>
      <c r="G112" s="3" t="s">
        <v>212</v>
      </c>
      <c r="H112" s="46">
        <v>450</v>
      </c>
      <c r="I112" s="46">
        <f t="shared" si="1"/>
        <v>450</v>
      </c>
      <c r="J112" s="1"/>
    </row>
    <row r="113" spans="1:10" ht="169.15" customHeight="1">
      <c r="A113" s="3">
        <v>250</v>
      </c>
      <c r="B113" s="125" t="s">
        <v>106</v>
      </c>
      <c r="C113" s="91" t="s">
        <v>138</v>
      </c>
      <c r="D113" s="6" t="s">
        <v>153</v>
      </c>
      <c r="E113" s="38" t="s">
        <v>230</v>
      </c>
      <c r="F113" s="3">
        <v>1</v>
      </c>
      <c r="G113" s="3" t="s">
        <v>212</v>
      </c>
      <c r="H113" s="46">
        <v>450</v>
      </c>
      <c r="I113" s="46">
        <f t="shared" si="1"/>
        <v>450</v>
      </c>
      <c r="J113" s="1"/>
    </row>
    <row r="114" spans="1:10" ht="169.15" customHeight="1">
      <c r="A114" s="3">
        <v>88</v>
      </c>
      <c r="B114" s="125"/>
      <c r="C114" s="89"/>
      <c r="D114" s="69" t="s">
        <v>70</v>
      </c>
      <c r="E114" s="53" t="s">
        <v>229</v>
      </c>
      <c r="F114" s="3">
        <v>1</v>
      </c>
      <c r="G114" s="3" t="s">
        <v>212</v>
      </c>
      <c r="H114" s="46">
        <v>450</v>
      </c>
      <c r="I114" s="46">
        <f t="shared" si="1"/>
        <v>450</v>
      </c>
      <c r="J114" s="1"/>
    </row>
    <row r="115" spans="1:10" ht="169.15" customHeight="1">
      <c r="A115" s="3">
        <v>382</v>
      </c>
      <c r="B115" s="125"/>
      <c r="C115" s="91"/>
      <c r="D115" s="6" t="s">
        <v>202</v>
      </c>
      <c r="E115" s="53" t="s">
        <v>229</v>
      </c>
      <c r="F115" s="3">
        <v>1</v>
      </c>
      <c r="G115" s="3" t="s">
        <v>212</v>
      </c>
      <c r="H115" s="46">
        <v>450</v>
      </c>
      <c r="I115" s="46">
        <f t="shared" si="1"/>
        <v>450</v>
      </c>
      <c r="J115" s="1"/>
    </row>
    <row r="116" spans="1:10" ht="169.15" customHeight="1">
      <c r="A116" s="3">
        <v>386</v>
      </c>
      <c r="B116" s="129"/>
      <c r="C116" s="93"/>
      <c r="D116" s="6" t="s">
        <v>202</v>
      </c>
      <c r="E116" s="54" t="s">
        <v>229</v>
      </c>
      <c r="F116" s="3">
        <v>1</v>
      </c>
      <c r="G116" s="3" t="s">
        <v>212</v>
      </c>
      <c r="H116" s="46">
        <v>450</v>
      </c>
      <c r="I116" s="46">
        <f t="shared" si="1"/>
        <v>450</v>
      </c>
      <c r="J116" s="1"/>
    </row>
    <row r="117" spans="1:10" ht="169.15" customHeight="1">
      <c r="A117" s="3">
        <v>141</v>
      </c>
      <c r="B117" s="101"/>
      <c r="C117" s="95"/>
      <c r="D117" s="69" t="s">
        <v>70</v>
      </c>
      <c r="E117" s="38" t="s">
        <v>244</v>
      </c>
      <c r="F117" s="8">
        <v>1</v>
      </c>
      <c r="G117" s="14" t="s">
        <v>240</v>
      </c>
      <c r="H117" s="9">
        <v>200</v>
      </c>
      <c r="I117" s="46">
        <f t="shared" si="1"/>
        <v>200</v>
      </c>
      <c r="J117" s="10"/>
    </row>
    <row r="118" spans="1:10" ht="169.15" customHeight="1">
      <c r="A118" s="3">
        <v>355</v>
      </c>
      <c r="B118" s="125"/>
      <c r="C118" s="89"/>
      <c r="D118" s="6" t="s">
        <v>202</v>
      </c>
      <c r="E118" s="38" t="s">
        <v>244</v>
      </c>
      <c r="F118" s="8">
        <v>1</v>
      </c>
      <c r="G118" s="14" t="s">
        <v>240</v>
      </c>
      <c r="H118" s="9">
        <v>200</v>
      </c>
      <c r="I118" s="46">
        <f t="shared" si="1"/>
        <v>200</v>
      </c>
      <c r="J118" s="10"/>
    </row>
    <row r="119" spans="1:10" ht="169.15" customHeight="1">
      <c r="A119" s="3">
        <v>363</v>
      </c>
      <c r="B119" s="125"/>
      <c r="C119" s="91"/>
      <c r="D119" s="6" t="s">
        <v>202</v>
      </c>
      <c r="E119" s="38" t="s">
        <v>244</v>
      </c>
      <c r="F119" s="8">
        <v>1</v>
      </c>
      <c r="G119" s="14" t="s">
        <v>240</v>
      </c>
      <c r="H119" s="9">
        <v>200</v>
      </c>
      <c r="I119" s="46">
        <f t="shared" si="1"/>
        <v>200</v>
      </c>
      <c r="J119" s="10"/>
    </row>
    <row r="120" spans="1:10" ht="169.15" customHeight="1">
      <c r="A120" s="3">
        <v>190</v>
      </c>
      <c r="B120" s="125"/>
      <c r="C120" s="89"/>
      <c r="D120" s="6" t="s">
        <v>153</v>
      </c>
      <c r="E120" s="53" t="s">
        <v>306</v>
      </c>
      <c r="F120" s="3">
        <v>1</v>
      </c>
      <c r="G120" s="3" t="s">
        <v>212</v>
      </c>
      <c r="H120" s="46">
        <v>1500</v>
      </c>
      <c r="I120" s="46">
        <f t="shared" si="1"/>
        <v>1500</v>
      </c>
      <c r="J120" s="1"/>
    </row>
    <row r="121" spans="1:10" ht="169.15" customHeight="1">
      <c r="A121" s="3">
        <v>325</v>
      </c>
      <c r="B121" s="125"/>
      <c r="C121" s="91"/>
      <c r="D121" s="6" t="s">
        <v>202</v>
      </c>
      <c r="E121" s="53" t="s">
        <v>216</v>
      </c>
      <c r="F121" s="3">
        <v>2</v>
      </c>
      <c r="G121" s="3" t="s">
        <v>212</v>
      </c>
      <c r="H121" s="46">
        <v>140</v>
      </c>
      <c r="I121" s="46">
        <f t="shared" si="1"/>
        <v>280</v>
      </c>
      <c r="J121" s="1"/>
    </row>
    <row r="122" spans="1:10" ht="169.15" customHeight="1">
      <c r="A122" s="3">
        <v>312</v>
      </c>
      <c r="B122" s="125" t="s">
        <v>119</v>
      </c>
      <c r="C122" s="82" t="s">
        <v>150</v>
      </c>
      <c r="D122" s="6" t="s">
        <v>153</v>
      </c>
      <c r="E122" s="53" t="s">
        <v>247</v>
      </c>
      <c r="F122" s="3">
        <v>1</v>
      </c>
      <c r="G122" s="3" t="s">
        <v>212</v>
      </c>
      <c r="H122" s="46">
        <v>5500</v>
      </c>
      <c r="I122" s="64">
        <f t="shared" si="1"/>
        <v>5500</v>
      </c>
      <c r="J122" s="1"/>
    </row>
    <row r="123" spans="1:10" ht="169.15" customHeight="1">
      <c r="A123" s="3">
        <v>87</v>
      </c>
      <c r="B123" s="129" t="s">
        <v>72</v>
      </c>
      <c r="C123" s="93" t="s">
        <v>74</v>
      </c>
      <c r="D123" s="69" t="s">
        <v>70</v>
      </c>
      <c r="E123" s="54" t="s">
        <v>258</v>
      </c>
      <c r="F123" s="3">
        <v>1</v>
      </c>
      <c r="G123" s="3" t="s">
        <v>212</v>
      </c>
      <c r="H123" s="46">
        <v>250</v>
      </c>
      <c r="I123" s="46">
        <f t="shared" si="1"/>
        <v>250</v>
      </c>
      <c r="J123" s="1"/>
    </row>
    <row r="124" spans="1:10" ht="169.15" customHeight="1">
      <c r="A124" s="3">
        <v>345</v>
      </c>
      <c r="B124" s="124"/>
      <c r="C124" s="90"/>
      <c r="D124" s="6" t="s">
        <v>202</v>
      </c>
      <c r="E124" s="60" t="s">
        <v>265</v>
      </c>
      <c r="F124" s="31">
        <v>1</v>
      </c>
      <c r="G124" s="34" t="s">
        <v>212</v>
      </c>
      <c r="H124" s="43">
        <v>200</v>
      </c>
      <c r="I124" s="46">
        <f t="shared" si="1"/>
        <v>200</v>
      </c>
      <c r="J124" s="35"/>
    </row>
    <row r="125" spans="1:10" ht="169.15" customHeight="1">
      <c r="A125" s="3">
        <v>83</v>
      </c>
      <c r="B125" s="125"/>
      <c r="C125" s="91"/>
      <c r="D125" s="69" t="s">
        <v>70</v>
      </c>
      <c r="E125" s="38" t="s">
        <v>226</v>
      </c>
      <c r="F125" s="3">
        <v>40</v>
      </c>
      <c r="G125" s="3" t="s">
        <v>240</v>
      </c>
      <c r="H125" s="46">
        <v>6</v>
      </c>
      <c r="I125" s="46">
        <f t="shared" si="1"/>
        <v>240</v>
      </c>
      <c r="J125" s="1"/>
    </row>
    <row r="126" spans="1:10" ht="169.15" customHeight="1">
      <c r="A126" s="3">
        <v>103</v>
      </c>
      <c r="B126" s="125"/>
      <c r="C126" s="89"/>
      <c r="D126" s="6" t="s">
        <v>70</v>
      </c>
      <c r="E126" s="53" t="s">
        <v>311</v>
      </c>
      <c r="F126" s="23">
        <v>1</v>
      </c>
      <c r="G126" s="24" t="s">
        <v>250</v>
      </c>
      <c r="H126" s="46">
        <v>250</v>
      </c>
      <c r="I126" s="46">
        <f t="shared" si="1"/>
        <v>250</v>
      </c>
      <c r="J126" s="25"/>
    </row>
    <row r="127" spans="1:10" ht="169.15" customHeight="1">
      <c r="A127" s="3">
        <v>288</v>
      </c>
      <c r="B127" s="125" t="s">
        <v>113</v>
      </c>
      <c r="C127" s="82" t="s">
        <v>144</v>
      </c>
      <c r="D127" s="6" t="s">
        <v>153</v>
      </c>
      <c r="E127" s="53" t="s">
        <v>217</v>
      </c>
      <c r="F127" s="3">
        <v>1</v>
      </c>
      <c r="G127" s="3" t="s">
        <v>212</v>
      </c>
      <c r="H127" s="46">
        <v>6500</v>
      </c>
      <c r="I127" s="64">
        <f t="shared" si="1"/>
        <v>6500</v>
      </c>
      <c r="J127" s="1"/>
    </row>
    <row r="128" spans="1:10" ht="169.15" customHeight="1">
      <c r="A128" s="3">
        <v>36</v>
      </c>
      <c r="B128" s="125" t="s">
        <v>33</v>
      </c>
      <c r="C128" s="89" t="s">
        <v>56</v>
      </c>
      <c r="D128" s="6" t="s">
        <v>70</v>
      </c>
      <c r="E128" s="39" t="s">
        <v>288</v>
      </c>
      <c r="F128" s="11">
        <v>1</v>
      </c>
      <c r="G128" s="12" t="s">
        <v>212</v>
      </c>
      <c r="H128" s="45">
        <v>800</v>
      </c>
      <c r="I128" s="46">
        <f t="shared" si="1"/>
        <v>800</v>
      </c>
      <c r="J128" s="15"/>
    </row>
    <row r="129" spans="1:10" ht="169.15" customHeight="1">
      <c r="A129" s="3">
        <v>92</v>
      </c>
      <c r="B129" s="125"/>
      <c r="C129" s="91"/>
      <c r="D129" s="6" t="s">
        <v>70</v>
      </c>
      <c r="E129" s="53" t="s">
        <v>205</v>
      </c>
      <c r="F129" s="3">
        <v>1</v>
      </c>
      <c r="G129" s="3" t="s">
        <v>212</v>
      </c>
      <c r="H129" s="46">
        <v>400</v>
      </c>
      <c r="I129" s="46">
        <f t="shared" si="1"/>
        <v>400</v>
      </c>
      <c r="J129" s="1"/>
    </row>
    <row r="130" spans="1:10" ht="169.15" customHeight="1">
      <c r="A130" s="3">
        <v>97</v>
      </c>
      <c r="B130" s="129"/>
      <c r="C130" s="105"/>
      <c r="D130" s="6" t="s">
        <v>70</v>
      </c>
      <c r="E130" s="54" t="s">
        <v>205</v>
      </c>
      <c r="F130" s="3">
        <v>1</v>
      </c>
      <c r="G130" s="3" t="s">
        <v>212</v>
      </c>
      <c r="H130" s="46">
        <v>400</v>
      </c>
      <c r="I130" s="46">
        <f t="shared" si="1"/>
        <v>400</v>
      </c>
      <c r="J130" s="1"/>
    </row>
    <row r="131" spans="1:10" ht="169.15" customHeight="1">
      <c r="A131" s="3">
        <v>109</v>
      </c>
      <c r="B131" s="80"/>
      <c r="C131" s="90"/>
      <c r="D131" s="6" t="s">
        <v>70</v>
      </c>
      <c r="E131" s="53" t="s">
        <v>205</v>
      </c>
      <c r="F131" s="3">
        <v>1</v>
      </c>
      <c r="G131" s="3" t="s">
        <v>212</v>
      </c>
      <c r="H131" s="46">
        <v>400</v>
      </c>
      <c r="I131" s="46">
        <f t="shared" ref="I131:I194" si="2">H131*F131</f>
        <v>400</v>
      </c>
      <c r="J131" s="1"/>
    </row>
    <row r="132" spans="1:10" ht="169.15" customHeight="1">
      <c r="A132" s="3">
        <v>116</v>
      </c>
      <c r="B132" s="80"/>
      <c r="C132" s="89"/>
      <c r="D132" s="6" t="s">
        <v>70</v>
      </c>
      <c r="E132" s="53" t="s">
        <v>205</v>
      </c>
      <c r="F132" s="3">
        <v>1</v>
      </c>
      <c r="G132" s="3" t="s">
        <v>212</v>
      </c>
      <c r="H132" s="46">
        <v>400</v>
      </c>
      <c r="I132" s="46">
        <f t="shared" si="2"/>
        <v>400</v>
      </c>
      <c r="J132" s="1"/>
    </row>
    <row r="133" spans="1:10" ht="169.15" customHeight="1">
      <c r="A133" s="3">
        <v>123</v>
      </c>
      <c r="B133" s="80"/>
      <c r="C133" s="91"/>
      <c r="D133" s="69" t="s">
        <v>70</v>
      </c>
      <c r="E133" s="53" t="s">
        <v>205</v>
      </c>
      <c r="F133" s="3">
        <v>1</v>
      </c>
      <c r="G133" s="3" t="s">
        <v>212</v>
      </c>
      <c r="H133" s="46">
        <v>400</v>
      </c>
      <c r="I133" s="46">
        <f t="shared" si="2"/>
        <v>400</v>
      </c>
      <c r="J133" s="1"/>
    </row>
    <row r="134" spans="1:10" ht="169.15" customHeight="1">
      <c r="A134" s="3">
        <v>135</v>
      </c>
      <c r="B134" s="112"/>
      <c r="C134" s="96"/>
      <c r="D134" s="69" t="s">
        <v>70</v>
      </c>
      <c r="E134" s="53" t="s">
        <v>205</v>
      </c>
      <c r="F134" s="3">
        <v>1</v>
      </c>
      <c r="G134" s="3" t="s">
        <v>212</v>
      </c>
      <c r="H134" s="46">
        <v>400</v>
      </c>
      <c r="I134" s="46">
        <f t="shared" si="2"/>
        <v>400</v>
      </c>
      <c r="J134" s="1"/>
    </row>
    <row r="135" spans="1:10" ht="169.15" customHeight="1">
      <c r="A135" s="3">
        <v>143</v>
      </c>
      <c r="B135" s="132"/>
      <c r="C135" s="96"/>
      <c r="D135" s="69" t="s">
        <v>70</v>
      </c>
      <c r="E135" s="53" t="s">
        <v>205</v>
      </c>
      <c r="F135" s="3">
        <v>1</v>
      </c>
      <c r="G135" s="3" t="s">
        <v>212</v>
      </c>
      <c r="H135" s="46">
        <v>400</v>
      </c>
      <c r="I135" s="46">
        <f t="shared" si="2"/>
        <v>400</v>
      </c>
      <c r="J135" s="1"/>
    </row>
    <row r="136" spans="1:10" ht="169.15" customHeight="1">
      <c r="A136" s="3">
        <v>150</v>
      </c>
      <c r="B136" s="131"/>
      <c r="C136" s="94"/>
      <c r="D136" s="69" t="s">
        <v>70</v>
      </c>
      <c r="E136" s="53" t="s">
        <v>205</v>
      </c>
      <c r="F136" s="3">
        <v>1</v>
      </c>
      <c r="G136" s="3" t="s">
        <v>212</v>
      </c>
      <c r="H136" s="46">
        <v>400</v>
      </c>
      <c r="I136" s="46">
        <f t="shared" si="2"/>
        <v>400</v>
      </c>
      <c r="J136" s="1"/>
    </row>
    <row r="137" spans="1:10" ht="169.15" customHeight="1">
      <c r="A137" s="3">
        <v>157</v>
      </c>
      <c r="B137" s="99"/>
      <c r="C137" s="94"/>
      <c r="D137" s="69" t="s">
        <v>70</v>
      </c>
      <c r="E137" s="53" t="s">
        <v>205</v>
      </c>
      <c r="F137" s="3">
        <v>1</v>
      </c>
      <c r="G137" s="3" t="s">
        <v>212</v>
      </c>
      <c r="H137" s="46">
        <v>400</v>
      </c>
      <c r="I137" s="46">
        <f t="shared" si="2"/>
        <v>400</v>
      </c>
      <c r="J137" s="1"/>
    </row>
    <row r="138" spans="1:10" ht="169.15" customHeight="1">
      <c r="A138" s="3">
        <v>164</v>
      </c>
      <c r="B138" s="99"/>
      <c r="C138" s="94"/>
      <c r="D138" s="69" t="s">
        <v>70</v>
      </c>
      <c r="E138" s="53" t="s">
        <v>205</v>
      </c>
      <c r="F138" s="3">
        <v>1</v>
      </c>
      <c r="G138" s="3" t="s">
        <v>212</v>
      </c>
      <c r="H138" s="46">
        <v>400</v>
      </c>
      <c r="I138" s="46">
        <f t="shared" si="2"/>
        <v>400</v>
      </c>
      <c r="J138" s="1"/>
    </row>
    <row r="139" spans="1:10" ht="169.15" customHeight="1">
      <c r="A139" s="3">
        <v>210</v>
      </c>
      <c r="B139" s="125"/>
      <c r="C139" s="106"/>
      <c r="D139" s="6" t="s">
        <v>153</v>
      </c>
      <c r="E139" s="53" t="s">
        <v>205</v>
      </c>
      <c r="F139" s="3">
        <v>1</v>
      </c>
      <c r="G139" s="3" t="s">
        <v>212</v>
      </c>
      <c r="H139" s="46">
        <v>400</v>
      </c>
      <c r="I139" s="46">
        <f t="shared" si="2"/>
        <v>400</v>
      </c>
      <c r="J139" s="1"/>
    </row>
    <row r="140" spans="1:10" ht="169.15" customHeight="1">
      <c r="A140" s="3">
        <v>218</v>
      </c>
      <c r="B140" s="125"/>
      <c r="C140" s="106"/>
      <c r="D140" s="6" t="s">
        <v>153</v>
      </c>
      <c r="E140" s="53" t="s">
        <v>205</v>
      </c>
      <c r="F140" s="3">
        <v>1</v>
      </c>
      <c r="G140" s="3" t="s">
        <v>212</v>
      </c>
      <c r="H140" s="46">
        <v>400</v>
      </c>
      <c r="I140" s="46">
        <f t="shared" si="2"/>
        <v>400</v>
      </c>
      <c r="J140" s="1"/>
    </row>
    <row r="141" spans="1:10" ht="169.15" customHeight="1">
      <c r="A141" s="3">
        <v>224</v>
      </c>
      <c r="B141" s="125"/>
      <c r="C141" s="94"/>
      <c r="D141" s="6" t="s">
        <v>153</v>
      </c>
      <c r="E141" s="53" t="s">
        <v>205</v>
      </c>
      <c r="F141" s="3">
        <v>1</v>
      </c>
      <c r="G141" s="3" t="s">
        <v>212</v>
      </c>
      <c r="H141" s="46">
        <v>400</v>
      </c>
      <c r="I141" s="46">
        <f t="shared" si="2"/>
        <v>400</v>
      </c>
      <c r="J141" s="1"/>
    </row>
    <row r="142" spans="1:10" ht="169.15" customHeight="1">
      <c r="A142" s="3">
        <v>230</v>
      </c>
      <c r="B142" s="125"/>
      <c r="C142" s="106"/>
      <c r="D142" s="6" t="s">
        <v>153</v>
      </c>
      <c r="E142" s="54" t="s">
        <v>205</v>
      </c>
      <c r="F142" s="3">
        <v>1</v>
      </c>
      <c r="G142" s="3" t="s">
        <v>212</v>
      </c>
      <c r="H142" s="46">
        <v>400</v>
      </c>
      <c r="I142" s="46">
        <f t="shared" si="2"/>
        <v>400</v>
      </c>
      <c r="J142" s="1"/>
    </row>
    <row r="143" spans="1:10" ht="169.15" customHeight="1">
      <c r="A143" s="3">
        <v>236</v>
      </c>
      <c r="B143" s="129"/>
      <c r="C143" s="94"/>
      <c r="D143" s="6" t="s">
        <v>153</v>
      </c>
      <c r="E143" s="53" t="s">
        <v>205</v>
      </c>
      <c r="F143" s="3">
        <v>1</v>
      </c>
      <c r="G143" s="3" t="s">
        <v>212</v>
      </c>
      <c r="H143" s="46">
        <v>400</v>
      </c>
      <c r="I143" s="46">
        <f t="shared" si="2"/>
        <v>400</v>
      </c>
      <c r="J143" s="1"/>
    </row>
    <row r="144" spans="1:10" ht="169.15" customHeight="1">
      <c r="A144" s="3">
        <v>244</v>
      </c>
      <c r="B144" s="124"/>
      <c r="C144" s="88"/>
      <c r="D144" s="6" t="s">
        <v>153</v>
      </c>
      <c r="E144" s="53" t="s">
        <v>205</v>
      </c>
      <c r="F144" s="3">
        <v>1</v>
      </c>
      <c r="G144" s="3" t="s">
        <v>212</v>
      </c>
      <c r="H144" s="46">
        <v>400</v>
      </c>
      <c r="I144" s="46">
        <f t="shared" si="2"/>
        <v>400</v>
      </c>
      <c r="J144" s="1"/>
    </row>
    <row r="145" spans="1:10" ht="169.15" customHeight="1">
      <c r="A145" s="3">
        <v>257</v>
      </c>
      <c r="B145" s="125"/>
      <c r="C145" s="89"/>
      <c r="D145" s="6" t="s">
        <v>153</v>
      </c>
      <c r="E145" s="53" t="s">
        <v>205</v>
      </c>
      <c r="F145" s="3">
        <v>1</v>
      </c>
      <c r="G145" s="3" t="s">
        <v>212</v>
      </c>
      <c r="H145" s="46">
        <v>400</v>
      </c>
      <c r="I145" s="46">
        <f t="shared" si="2"/>
        <v>400</v>
      </c>
      <c r="J145" s="1"/>
    </row>
    <row r="146" spans="1:10" ht="169.15" customHeight="1">
      <c r="A146" s="3">
        <v>263</v>
      </c>
      <c r="B146" s="125"/>
      <c r="C146" s="91"/>
      <c r="D146" s="6" t="s">
        <v>153</v>
      </c>
      <c r="E146" s="53" t="s">
        <v>205</v>
      </c>
      <c r="F146" s="3">
        <v>1</v>
      </c>
      <c r="G146" s="3" t="s">
        <v>212</v>
      </c>
      <c r="H146" s="46">
        <v>400</v>
      </c>
      <c r="I146" s="46">
        <f t="shared" si="2"/>
        <v>400</v>
      </c>
      <c r="J146" s="1"/>
    </row>
    <row r="147" spans="1:10" ht="169.15" customHeight="1">
      <c r="A147" s="3">
        <v>269</v>
      </c>
      <c r="B147" s="125"/>
      <c r="C147" s="89"/>
      <c r="D147" s="6" t="s">
        <v>153</v>
      </c>
      <c r="E147" s="53" t="s">
        <v>205</v>
      </c>
      <c r="F147" s="3">
        <v>1</v>
      </c>
      <c r="G147" s="3" t="s">
        <v>212</v>
      </c>
      <c r="H147" s="46">
        <v>400</v>
      </c>
      <c r="I147" s="46">
        <f t="shared" si="2"/>
        <v>400</v>
      </c>
      <c r="J147" s="1"/>
    </row>
    <row r="148" spans="1:10" ht="169.15" customHeight="1">
      <c r="A148" s="3">
        <v>278</v>
      </c>
      <c r="B148" s="125"/>
      <c r="C148" s="91"/>
      <c r="D148" s="6" t="s">
        <v>153</v>
      </c>
      <c r="E148" s="53" t="s">
        <v>205</v>
      </c>
      <c r="F148" s="3">
        <v>1</v>
      </c>
      <c r="G148" s="3" t="s">
        <v>212</v>
      </c>
      <c r="H148" s="46">
        <v>400</v>
      </c>
      <c r="I148" s="46">
        <f t="shared" si="2"/>
        <v>400</v>
      </c>
      <c r="J148" s="1"/>
    </row>
    <row r="149" spans="1:10" ht="169.15" customHeight="1">
      <c r="A149" s="3">
        <v>283</v>
      </c>
      <c r="B149" s="125"/>
      <c r="C149" s="89"/>
      <c r="D149" s="6" t="s">
        <v>153</v>
      </c>
      <c r="E149" s="53" t="s">
        <v>205</v>
      </c>
      <c r="F149" s="3">
        <v>1</v>
      </c>
      <c r="G149" s="3" t="s">
        <v>212</v>
      </c>
      <c r="H149" s="46">
        <v>400</v>
      </c>
      <c r="I149" s="46">
        <f t="shared" si="2"/>
        <v>400</v>
      </c>
      <c r="J149" s="1"/>
    </row>
    <row r="150" spans="1:10" ht="169.15" customHeight="1">
      <c r="A150" s="3">
        <v>292</v>
      </c>
      <c r="B150" s="125"/>
      <c r="C150" s="92"/>
      <c r="D150" s="6" t="s">
        <v>153</v>
      </c>
      <c r="E150" s="54" t="s">
        <v>205</v>
      </c>
      <c r="F150" s="3">
        <v>1</v>
      </c>
      <c r="G150" s="3" t="s">
        <v>212</v>
      </c>
      <c r="H150" s="46">
        <v>400</v>
      </c>
      <c r="I150" s="46">
        <f t="shared" si="2"/>
        <v>400</v>
      </c>
      <c r="J150" s="1"/>
    </row>
    <row r="151" spans="1:10" ht="169.15" customHeight="1">
      <c r="A151" s="3">
        <v>300</v>
      </c>
      <c r="B151" s="80"/>
      <c r="C151" s="88"/>
      <c r="D151" s="6" t="s">
        <v>153</v>
      </c>
      <c r="E151" s="53" t="s">
        <v>205</v>
      </c>
      <c r="F151" s="3">
        <v>1</v>
      </c>
      <c r="G151" s="3" t="s">
        <v>212</v>
      </c>
      <c r="H151" s="46">
        <v>400</v>
      </c>
      <c r="I151" s="46">
        <f t="shared" si="2"/>
        <v>400</v>
      </c>
      <c r="J151" s="1"/>
    </row>
    <row r="152" spans="1:10" ht="169.15" customHeight="1">
      <c r="A152" s="3">
        <v>307</v>
      </c>
      <c r="B152" s="80"/>
      <c r="C152" s="89"/>
      <c r="D152" s="6" t="s">
        <v>153</v>
      </c>
      <c r="E152" s="53" t="s">
        <v>205</v>
      </c>
      <c r="F152" s="3">
        <v>1</v>
      </c>
      <c r="G152" s="3" t="s">
        <v>212</v>
      </c>
      <c r="H152" s="46">
        <v>400</v>
      </c>
      <c r="I152" s="46">
        <f t="shared" si="2"/>
        <v>400</v>
      </c>
      <c r="J152" s="1"/>
    </row>
    <row r="153" spans="1:10" ht="169.15" customHeight="1">
      <c r="A153" s="3">
        <v>316</v>
      </c>
      <c r="B153" s="80"/>
      <c r="C153" s="91"/>
      <c r="D153" s="6" t="s">
        <v>153</v>
      </c>
      <c r="E153" s="53" t="s">
        <v>205</v>
      </c>
      <c r="F153" s="3">
        <v>1</v>
      </c>
      <c r="G153" s="3" t="s">
        <v>212</v>
      </c>
      <c r="H153" s="46">
        <v>400</v>
      </c>
      <c r="I153" s="46">
        <f t="shared" si="2"/>
        <v>400</v>
      </c>
      <c r="J153" s="1"/>
    </row>
    <row r="154" spans="1:10" ht="169.15" customHeight="1">
      <c r="A154" s="3">
        <v>321</v>
      </c>
      <c r="B154" s="80"/>
      <c r="C154" s="91"/>
      <c r="D154" s="6" t="s">
        <v>202</v>
      </c>
      <c r="E154" s="53" t="s">
        <v>205</v>
      </c>
      <c r="F154" s="3">
        <v>1</v>
      </c>
      <c r="G154" s="3" t="s">
        <v>212</v>
      </c>
      <c r="H154" s="46">
        <v>400</v>
      </c>
      <c r="I154" s="46">
        <f t="shared" si="2"/>
        <v>400</v>
      </c>
      <c r="J154" s="1"/>
    </row>
    <row r="155" spans="1:10" ht="169.15" customHeight="1">
      <c r="A155" s="3">
        <v>327</v>
      </c>
      <c r="B155" s="80"/>
      <c r="C155" s="89"/>
      <c r="D155" s="6" t="s">
        <v>202</v>
      </c>
      <c r="E155" s="53" t="s">
        <v>205</v>
      </c>
      <c r="F155" s="3">
        <v>1</v>
      </c>
      <c r="G155" s="3" t="s">
        <v>212</v>
      </c>
      <c r="H155" s="46">
        <v>400</v>
      </c>
      <c r="I155" s="46">
        <f t="shared" si="2"/>
        <v>400</v>
      </c>
      <c r="J155" s="1"/>
    </row>
    <row r="156" spans="1:10" ht="169.15" customHeight="1">
      <c r="A156" s="3">
        <v>353</v>
      </c>
      <c r="B156" s="80"/>
      <c r="C156" s="89"/>
      <c r="D156" s="6" t="s">
        <v>202</v>
      </c>
      <c r="E156" s="53" t="s">
        <v>205</v>
      </c>
      <c r="F156" s="3">
        <v>1</v>
      </c>
      <c r="G156" s="3" t="s">
        <v>212</v>
      </c>
      <c r="H156" s="46">
        <v>400</v>
      </c>
      <c r="I156" s="46">
        <f t="shared" si="2"/>
        <v>400</v>
      </c>
      <c r="J156" s="1"/>
    </row>
    <row r="157" spans="1:10" ht="169.15" customHeight="1">
      <c r="A157" s="3">
        <v>361</v>
      </c>
      <c r="B157" s="80"/>
      <c r="C157" s="92"/>
      <c r="D157" s="6" t="s">
        <v>202</v>
      </c>
      <c r="E157" s="54" t="s">
        <v>205</v>
      </c>
      <c r="F157" s="3">
        <v>1</v>
      </c>
      <c r="G157" s="3" t="s">
        <v>212</v>
      </c>
      <c r="H157" s="46">
        <v>400</v>
      </c>
      <c r="I157" s="46">
        <f t="shared" si="2"/>
        <v>400</v>
      </c>
      <c r="J157" s="1"/>
    </row>
    <row r="158" spans="1:10" ht="169.15" customHeight="1">
      <c r="A158" s="3">
        <v>365</v>
      </c>
      <c r="B158" s="125"/>
      <c r="C158" s="88"/>
      <c r="D158" s="6" t="s">
        <v>202</v>
      </c>
      <c r="E158" s="53" t="s">
        <v>205</v>
      </c>
      <c r="F158" s="3">
        <v>1</v>
      </c>
      <c r="G158" s="3" t="s">
        <v>212</v>
      </c>
      <c r="H158" s="46">
        <v>400</v>
      </c>
      <c r="I158" s="46">
        <f t="shared" si="2"/>
        <v>400</v>
      </c>
      <c r="J158" s="1"/>
    </row>
    <row r="159" spans="1:10" ht="169.15" customHeight="1">
      <c r="A159" s="3">
        <v>371</v>
      </c>
      <c r="B159" s="125"/>
      <c r="C159" s="91"/>
      <c r="D159" s="6" t="s">
        <v>202</v>
      </c>
      <c r="E159" s="53" t="s">
        <v>205</v>
      </c>
      <c r="F159" s="3">
        <v>1</v>
      </c>
      <c r="G159" s="3" t="s">
        <v>212</v>
      </c>
      <c r="H159" s="46">
        <v>400</v>
      </c>
      <c r="I159" s="46">
        <f t="shared" si="2"/>
        <v>400</v>
      </c>
      <c r="J159" s="1"/>
    </row>
    <row r="160" spans="1:10" ht="169.15" customHeight="1">
      <c r="A160" s="3">
        <v>376</v>
      </c>
      <c r="B160" s="125" t="s">
        <v>169</v>
      </c>
      <c r="C160" s="89" t="s">
        <v>80</v>
      </c>
      <c r="D160" s="6" t="s">
        <v>202</v>
      </c>
      <c r="E160" s="53" t="s">
        <v>205</v>
      </c>
      <c r="F160" s="3">
        <v>1</v>
      </c>
      <c r="G160" s="3" t="s">
        <v>212</v>
      </c>
      <c r="H160" s="46">
        <v>400</v>
      </c>
      <c r="I160" s="46">
        <f t="shared" si="2"/>
        <v>400</v>
      </c>
      <c r="J160" s="1"/>
    </row>
    <row r="161" spans="1:10" ht="169.15" customHeight="1">
      <c r="A161" s="3">
        <v>390</v>
      </c>
      <c r="B161" s="125"/>
      <c r="C161" s="91"/>
      <c r="D161" s="6" t="s">
        <v>202</v>
      </c>
      <c r="E161" s="53" t="s">
        <v>205</v>
      </c>
      <c r="F161" s="3">
        <v>1</v>
      </c>
      <c r="G161" s="3" t="s">
        <v>212</v>
      </c>
      <c r="H161" s="46">
        <v>400</v>
      </c>
      <c r="I161" s="46">
        <f t="shared" si="2"/>
        <v>400</v>
      </c>
      <c r="J161" s="1"/>
    </row>
    <row r="162" spans="1:10" ht="169.15" customHeight="1">
      <c r="A162" s="3">
        <v>400</v>
      </c>
      <c r="B162" s="125"/>
      <c r="C162" s="91"/>
      <c r="D162" s="6" t="s">
        <v>202</v>
      </c>
      <c r="E162" s="53" t="s">
        <v>205</v>
      </c>
      <c r="F162" s="3">
        <v>1</v>
      </c>
      <c r="G162" s="3" t="s">
        <v>212</v>
      </c>
      <c r="H162" s="46">
        <v>400</v>
      </c>
      <c r="I162" s="46">
        <f t="shared" si="2"/>
        <v>400</v>
      </c>
      <c r="J162" s="1"/>
    </row>
    <row r="163" spans="1:10" ht="169.15" customHeight="1">
      <c r="A163" s="3">
        <v>406</v>
      </c>
      <c r="B163" s="125"/>
      <c r="C163" s="89"/>
      <c r="D163" s="6" t="s">
        <v>202</v>
      </c>
      <c r="E163" s="53" t="s">
        <v>205</v>
      </c>
      <c r="F163" s="3">
        <v>1</v>
      </c>
      <c r="G163" s="3" t="s">
        <v>212</v>
      </c>
      <c r="H163" s="46">
        <v>400</v>
      </c>
      <c r="I163" s="46">
        <f t="shared" si="2"/>
        <v>400</v>
      </c>
      <c r="J163" s="1"/>
    </row>
    <row r="164" spans="1:10" ht="169.15" customHeight="1">
      <c r="A164" s="3">
        <v>413</v>
      </c>
      <c r="B164" s="129"/>
      <c r="C164" s="92"/>
      <c r="D164" s="6" t="s">
        <v>202</v>
      </c>
      <c r="E164" s="54" t="s">
        <v>205</v>
      </c>
      <c r="F164" s="3">
        <v>1</v>
      </c>
      <c r="G164" s="3" t="s">
        <v>212</v>
      </c>
      <c r="H164" s="46">
        <v>400</v>
      </c>
      <c r="I164" s="46">
        <f t="shared" si="2"/>
        <v>400</v>
      </c>
      <c r="J164" s="1"/>
    </row>
    <row r="165" spans="1:10" ht="169.15" customHeight="1">
      <c r="A165" s="3">
        <v>421</v>
      </c>
      <c r="B165" s="124"/>
      <c r="C165" s="88"/>
      <c r="D165" s="6" t="s">
        <v>202</v>
      </c>
      <c r="E165" s="53" t="s">
        <v>205</v>
      </c>
      <c r="F165" s="3">
        <v>1</v>
      </c>
      <c r="G165" s="3" t="s">
        <v>212</v>
      </c>
      <c r="H165" s="46">
        <v>400</v>
      </c>
      <c r="I165" s="46">
        <f t="shared" si="2"/>
        <v>400</v>
      </c>
      <c r="J165" s="1"/>
    </row>
    <row r="166" spans="1:10" ht="169.15" customHeight="1">
      <c r="A166" s="3">
        <v>346</v>
      </c>
      <c r="B166" s="125"/>
      <c r="C166" s="91"/>
      <c r="D166" s="6" t="s">
        <v>202</v>
      </c>
      <c r="E166" s="60" t="s">
        <v>461</v>
      </c>
      <c r="F166" s="31">
        <v>1</v>
      </c>
      <c r="G166" s="34" t="s">
        <v>212</v>
      </c>
      <c r="H166" s="43">
        <v>400</v>
      </c>
      <c r="I166" s="46">
        <f t="shared" si="2"/>
        <v>400</v>
      </c>
      <c r="J166" s="35"/>
    </row>
    <row r="167" spans="1:10" ht="169.15" customHeight="1">
      <c r="A167" s="3">
        <v>351</v>
      </c>
      <c r="B167" s="125"/>
      <c r="C167" s="91"/>
      <c r="D167" s="6" t="s">
        <v>202</v>
      </c>
      <c r="E167" s="62" t="s">
        <v>268</v>
      </c>
      <c r="F167" s="36">
        <v>1</v>
      </c>
      <c r="G167" s="37" t="s">
        <v>212</v>
      </c>
      <c r="H167" s="43">
        <v>400</v>
      </c>
      <c r="I167" s="46">
        <f t="shared" si="2"/>
        <v>400</v>
      </c>
      <c r="J167" s="35"/>
    </row>
    <row r="168" spans="1:10" ht="169.15" customHeight="1">
      <c r="A168" s="3">
        <v>77</v>
      </c>
      <c r="B168" s="125"/>
      <c r="C168" s="89"/>
      <c r="D168" s="6" t="s">
        <v>70</v>
      </c>
      <c r="E168" s="53" t="s">
        <v>237</v>
      </c>
      <c r="F168" s="3">
        <v>1</v>
      </c>
      <c r="G168" s="3" t="s">
        <v>212</v>
      </c>
      <c r="H168" s="46">
        <v>2500</v>
      </c>
      <c r="I168" s="46">
        <f t="shared" si="2"/>
        <v>2500</v>
      </c>
      <c r="J168" s="1"/>
    </row>
    <row r="169" spans="1:10" ht="169.15" customHeight="1">
      <c r="A169" s="3">
        <v>11</v>
      </c>
      <c r="B169" s="125"/>
      <c r="C169" s="91"/>
      <c r="D169" s="6" t="s">
        <v>70</v>
      </c>
      <c r="E169" s="39" t="s">
        <v>245</v>
      </c>
      <c r="F169" s="11">
        <v>200</v>
      </c>
      <c r="G169" s="12" t="s">
        <v>246</v>
      </c>
      <c r="H169" s="45">
        <v>2</v>
      </c>
      <c r="I169" s="46">
        <f t="shared" si="2"/>
        <v>400</v>
      </c>
      <c r="J169" s="15"/>
    </row>
    <row r="170" spans="1:10" ht="169.15" customHeight="1">
      <c r="A170" s="3">
        <v>17</v>
      </c>
      <c r="B170" s="125"/>
      <c r="C170" s="89"/>
      <c r="D170" s="6" t="s">
        <v>70</v>
      </c>
      <c r="E170" s="39" t="s">
        <v>245</v>
      </c>
      <c r="F170" s="11">
        <v>200</v>
      </c>
      <c r="G170" s="12" t="s">
        <v>246</v>
      </c>
      <c r="H170" s="45">
        <v>2</v>
      </c>
      <c r="I170" s="46">
        <f t="shared" si="2"/>
        <v>400</v>
      </c>
      <c r="J170" s="15"/>
    </row>
    <row r="171" spans="1:10" ht="169.15" customHeight="1">
      <c r="A171" s="3">
        <v>35</v>
      </c>
      <c r="B171" s="129"/>
      <c r="C171" s="92"/>
      <c r="D171" s="6" t="s">
        <v>70</v>
      </c>
      <c r="E171" s="142" t="s">
        <v>245</v>
      </c>
      <c r="F171" s="11">
        <v>200</v>
      </c>
      <c r="G171" s="12" t="s">
        <v>246</v>
      </c>
      <c r="H171" s="45">
        <v>2</v>
      </c>
      <c r="I171" s="46">
        <f t="shared" si="2"/>
        <v>400</v>
      </c>
      <c r="J171" s="15"/>
    </row>
    <row r="172" spans="1:10" ht="155.25" customHeight="1">
      <c r="A172" s="3">
        <v>62</v>
      </c>
      <c r="B172" s="134"/>
      <c r="C172" s="90"/>
      <c r="D172" s="6" t="s">
        <v>70</v>
      </c>
      <c r="E172" s="39" t="s">
        <v>245</v>
      </c>
      <c r="F172" s="11">
        <v>200</v>
      </c>
      <c r="G172" s="12" t="s">
        <v>246</v>
      </c>
      <c r="H172" s="45">
        <v>2</v>
      </c>
      <c r="I172" s="46">
        <f t="shared" si="2"/>
        <v>400</v>
      </c>
      <c r="J172" s="15"/>
    </row>
    <row r="173" spans="1:10" ht="169.15" customHeight="1">
      <c r="A173" s="3">
        <v>180</v>
      </c>
      <c r="B173" s="135"/>
      <c r="C173" s="92"/>
      <c r="D173" s="139" t="s">
        <v>153</v>
      </c>
      <c r="E173" s="39" t="s">
        <v>245</v>
      </c>
      <c r="F173" s="11">
        <v>200</v>
      </c>
      <c r="G173" s="12" t="s">
        <v>246</v>
      </c>
      <c r="H173" s="45">
        <v>2</v>
      </c>
      <c r="I173" s="46">
        <f t="shared" si="2"/>
        <v>400</v>
      </c>
      <c r="J173" s="15"/>
    </row>
    <row r="174" spans="1:10" ht="169.15" customHeight="1">
      <c r="A174" s="3">
        <v>187</v>
      </c>
      <c r="B174" s="124"/>
      <c r="C174" s="88"/>
      <c r="D174" s="6" t="s">
        <v>153</v>
      </c>
      <c r="E174" s="59" t="s">
        <v>245</v>
      </c>
      <c r="F174" s="11">
        <v>200</v>
      </c>
      <c r="G174" s="12" t="s">
        <v>246</v>
      </c>
      <c r="H174" s="45">
        <v>2</v>
      </c>
      <c r="I174" s="46">
        <f t="shared" si="2"/>
        <v>400</v>
      </c>
      <c r="J174" s="15"/>
    </row>
    <row r="175" spans="1:10" ht="169.15" customHeight="1">
      <c r="A175" s="3">
        <v>195</v>
      </c>
      <c r="B175" s="125"/>
      <c r="C175" s="91"/>
      <c r="D175" s="6" t="s">
        <v>153</v>
      </c>
      <c r="E175" s="59" t="s">
        <v>245</v>
      </c>
      <c r="F175" s="11">
        <v>200</v>
      </c>
      <c r="G175" s="12" t="s">
        <v>246</v>
      </c>
      <c r="H175" s="45">
        <v>2</v>
      </c>
      <c r="I175" s="46">
        <f t="shared" si="2"/>
        <v>400</v>
      </c>
      <c r="J175" s="15"/>
    </row>
    <row r="176" spans="1:10" ht="169.15" customHeight="1">
      <c r="A176" s="3">
        <v>205</v>
      </c>
      <c r="B176" s="124"/>
      <c r="C176" s="88"/>
      <c r="D176" s="3" t="s">
        <v>153</v>
      </c>
      <c r="E176" s="39" t="s">
        <v>245</v>
      </c>
      <c r="F176" s="11">
        <v>200</v>
      </c>
      <c r="G176" s="12" t="s">
        <v>246</v>
      </c>
      <c r="H176" s="45">
        <v>2</v>
      </c>
      <c r="I176" s="46">
        <f t="shared" si="2"/>
        <v>400</v>
      </c>
      <c r="J176" s="15"/>
    </row>
    <row r="177" spans="1:10" ht="169.15" customHeight="1">
      <c r="A177" s="3">
        <v>254</v>
      </c>
      <c r="B177" s="125"/>
      <c r="C177" s="91"/>
      <c r="D177" s="3" t="s">
        <v>153</v>
      </c>
      <c r="E177" s="39" t="s">
        <v>245</v>
      </c>
      <c r="F177" s="11">
        <v>200</v>
      </c>
      <c r="G177" s="12" t="s">
        <v>246</v>
      </c>
      <c r="H177" s="45">
        <v>2</v>
      </c>
      <c r="I177" s="46">
        <f t="shared" si="2"/>
        <v>400</v>
      </c>
      <c r="J177" s="15"/>
    </row>
    <row r="178" spans="1:10" ht="169.15" customHeight="1">
      <c r="A178" s="3">
        <v>5</v>
      </c>
      <c r="B178" s="125"/>
      <c r="C178" s="91"/>
      <c r="D178" s="3" t="s">
        <v>70</v>
      </c>
      <c r="E178" s="39" t="s">
        <v>252</v>
      </c>
      <c r="F178" s="11">
        <v>200</v>
      </c>
      <c r="G178" s="12" t="s">
        <v>246</v>
      </c>
      <c r="H178" s="45">
        <v>2</v>
      </c>
      <c r="I178" s="46">
        <f t="shared" si="2"/>
        <v>400</v>
      </c>
      <c r="J178" s="15"/>
    </row>
    <row r="179" spans="1:10" ht="169.15" customHeight="1">
      <c r="A179" s="3">
        <v>69</v>
      </c>
      <c r="B179" s="125"/>
      <c r="C179" s="91"/>
      <c r="D179" s="3" t="s">
        <v>70</v>
      </c>
      <c r="E179" s="53" t="s">
        <v>234</v>
      </c>
      <c r="F179" s="3">
        <v>1</v>
      </c>
      <c r="G179" s="3" t="s">
        <v>212</v>
      </c>
      <c r="H179" s="46">
        <v>500</v>
      </c>
      <c r="I179" s="46">
        <f t="shared" si="2"/>
        <v>500</v>
      </c>
      <c r="J179" s="1"/>
    </row>
    <row r="180" spans="1:10" ht="169.15" customHeight="1">
      <c r="A180" s="3">
        <v>178</v>
      </c>
      <c r="B180" s="125"/>
      <c r="C180" s="91"/>
      <c r="D180" s="3" t="s">
        <v>153</v>
      </c>
      <c r="E180" s="53" t="s">
        <v>234</v>
      </c>
      <c r="F180" s="3">
        <v>1</v>
      </c>
      <c r="G180" s="3" t="s">
        <v>212</v>
      </c>
      <c r="H180" s="46">
        <v>500</v>
      </c>
      <c r="I180" s="46">
        <f t="shared" si="2"/>
        <v>500</v>
      </c>
      <c r="J180" s="1"/>
    </row>
    <row r="181" spans="1:10" ht="169.15" customHeight="1">
      <c r="A181" s="3">
        <v>185</v>
      </c>
      <c r="B181" s="125"/>
      <c r="C181" s="89"/>
      <c r="D181" s="3" t="s">
        <v>153</v>
      </c>
      <c r="E181" s="53" t="s">
        <v>234</v>
      </c>
      <c r="F181" s="3">
        <v>1</v>
      </c>
      <c r="G181" s="3" t="s">
        <v>212</v>
      </c>
      <c r="H181" s="46">
        <v>500</v>
      </c>
      <c r="I181" s="46">
        <f t="shared" si="2"/>
        <v>500</v>
      </c>
      <c r="J181" s="1"/>
    </row>
    <row r="182" spans="1:10" ht="169.15" customHeight="1">
      <c r="A182" s="3">
        <v>194</v>
      </c>
      <c r="B182" s="129"/>
      <c r="C182" s="92"/>
      <c r="D182" s="3" t="s">
        <v>153</v>
      </c>
      <c r="E182" s="53" t="s">
        <v>234</v>
      </c>
      <c r="F182" s="3">
        <v>1</v>
      </c>
      <c r="G182" s="3" t="s">
        <v>212</v>
      </c>
      <c r="H182" s="46">
        <v>500</v>
      </c>
      <c r="I182" s="46">
        <f t="shared" si="2"/>
        <v>500</v>
      </c>
      <c r="J182" s="1"/>
    </row>
    <row r="183" spans="1:10" ht="169.15" customHeight="1">
      <c r="A183" s="3">
        <v>204</v>
      </c>
      <c r="B183" s="124"/>
      <c r="C183" s="88"/>
      <c r="D183" s="3" t="s">
        <v>153</v>
      </c>
      <c r="E183" s="53" t="s">
        <v>234</v>
      </c>
      <c r="F183" s="3">
        <v>1</v>
      </c>
      <c r="G183" s="3" t="s">
        <v>212</v>
      </c>
      <c r="H183" s="46">
        <v>500</v>
      </c>
      <c r="I183" s="46">
        <f t="shared" si="2"/>
        <v>500</v>
      </c>
      <c r="J183" s="1"/>
    </row>
    <row r="184" spans="1:10" ht="169.15" customHeight="1">
      <c r="A184" s="3">
        <v>253</v>
      </c>
      <c r="B184" s="125"/>
      <c r="C184" s="91"/>
      <c r="D184" s="3" t="s">
        <v>153</v>
      </c>
      <c r="E184" s="53" t="s">
        <v>234</v>
      </c>
      <c r="F184" s="3">
        <v>1</v>
      </c>
      <c r="G184" s="3" t="s">
        <v>212</v>
      </c>
      <c r="H184" s="46">
        <v>500</v>
      </c>
      <c r="I184" s="46">
        <f t="shared" si="2"/>
        <v>500</v>
      </c>
      <c r="J184" s="1"/>
    </row>
    <row r="185" spans="1:10" ht="169.15" customHeight="1">
      <c r="A185" s="3">
        <v>51</v>
      </c>
      <c r="B185" s="125"/>
      <c r="C185" s="89"/>
      <c r="D185" s="3" t="s">
        <v>70</v>
      </c>
      <c r="E185" s="55" t="s">
        <v>304</v>
      </c>
      <c r="F185" s="3">
        <v>1</v>
      </c>
      <c r="G185" s="3" t="s">
        <v>212</v>
      </c>
      <c r="H185" s="46">
        <v>1200</v>
      </c>
      <c r="I185" s="46">
        <f t="shared" si="2"/>
        <v>1200</v>
      </c>
      <c r="J185" s="1"/>
    </row>
    <row r="186" spans="1:10" ht="169.15" customHeight="1">
      <c r="A186" s="3">
        <v>76</v>
      </c>
      <c r="B186" s="125" t="s">
        <v>46</v>
      </c>
      <c r="C186" s="89" t="s">
        <v>69</v>
      </c>
      <c r="D186" s="3" t="s">
        <v>70</v>
      </c>
      <c r="E186" s="53" t="s">
        <v>259</v>
      </c>
      <c r="F186" s="3">
        <v>1</v>
      </c>
      <c r="G186" s="3" t="s">
        <v>212</v>
      </c>
      <c r="H186" s="46">
        <v>2000</v>
      </c>
      <c r="I186" s="46">
        <f t="shared" si="2"/>
        <v>2000</v>
      </c>
      <c r="J186" s="1"/>
    </row>
    <row r="187" spans="1:10" ht="169.15" customHeight="1">
      <c r="A187" s="3">
        <v>95</v>
      </c>
      <c r="B187" s="125"/>
      <c r="C187" s="91"/>
      <c r="D187" s="3" t="s">
        <v>70</v>
      </c>
      <c r="E187" s="58" t="s">
        <v>211</v>
      </c>
      <c r="F187" s="3">
        <v>1</v>
      </c>
      <c r="G187" s="3" t="s">
        <v>212</v>
      </c>
      <c r="H187" s="46">
        <v>250</v>
      </c>
      <c r="I187" s="46">
        <f t="shared" si="2"/>
        <v>250</v>
      </c>
      <c r="J187" s="1"/>
    </row>
    <row r="188" spans="1:10" ht="169.15" customHeight="1">
      <c r="A188" s="3">
        <v>100</v>
      </c>
      <c r="B188" s="125"/>
      <c r="C188" s="104"/>
      <c r="D188" s="3" t="s">
        <v>70</v>
      </c>
      <c r="E188" s="58" t="s">
        <v>211</v>
      </c>
      <c r="F188" s="3">
        <v>1</v>
      </c>
      <c r="G188" s="3" t="s">
        <v>212</v>
      </c>
      <c r="H188" s="46">
        <v>250</v>
      </c>
      <c r="I188" s="46">
        <f t="shared" si="2"/>
        <v>250</v>
      </c>
      <c r="J188" s="1"/>
    </row>
    <row r="189" spans="1:10" ht="169.15" customHeight="1">
      <c r="A189" s="3">
        <v>112</v>
      </c>
      <c r="B189" s="129"/>
      <c r="C189" s="92"/>
      <c r="D189" s="70" t="s">
        <v>70</v>
      </c>
      <c r="E189" s="58" t="s">
        <v>211</v>
      </c>
      <c r="F189" s="3">
        <v>1</v>
      </c>
      <c r="G189" s="3" t="s">
        <v>212</v>
      </c>
      <c r="H189" s="46">
        <v>250</v>
      </c>
      <c r="I189" s="46">
        <f t="shared" si="2"/>
        <v>250</v>
      </c>
      <c r="J189" s="1"/>
    </row>
    <row r="190" spans="1:10" ht="169.15" customHeight="1">
      <c r="A190" s="3">
        <v>119</v>
      </c>
      <c r="B190" s="80"/>
      <c r="C190" s="94"/>
      <c r="D190" s="3" t="s">
        <v>70</v>
      </c>
      <c r="E190" s="58" t="s">
        <v>211</v>
      </c>
      <c r="F190" s="3">
        <v>1</v>
      </c>
      <c r="G190" s="3" t="s">
        <v>212</v>
      </c>
      <c r="H190" s="46">
        <v>250</v>
      </c>
      <c r="I190" s="46">
        <f t="shared" si="2"/>
        <v>250</v>
      </c>
      <c r="J190" s="1"/>
    </row>
    <row r="191" spans="1:10" ht="169.15" customHeight="1">
      <c r="A191" s="3">
        <v>126</v>
      </c>
      <c r="B191" s="124"/>
      <c r="C191" s="90"/>
      <c r="D191" s="70" t="s">
        <v>70</v>
      </c>
      <c r="E191" s="58" t="s">
        <v>211</v>
      </c>
      <c r="F191" s="3">
        <v>1</v>
      </c>
      <c r="G191" s="3" t="s">
        <v>212</v>
      </c>
      <c r="H191" s="46">
        <v>250</v>
      </c>
      <c r="I191" s="46">
        <f t="shared" si="2"/>
        <v>250</v>
      </c>
      <c r="J191" s="1"/>
    </row>
    <row r="192" spans="1:10" ht="169.15" customHeight="1">
      <c r="A192" s="3">
        <v>138</v>
      </c>
      <c r="B192" s="100"/>
      <c r="C192" s="97"/>
      <c r="D192" s="70" t="s">
        <v>70</v>
      </c>
      <c r="E192" s="58" t="s">
        <v>211</v>
      </c>
      <c r="F192" s="3">
        <v>1</v>
      </c>
      <c r="G192" s="3" t="s">
        <v>212</v>
      </c>
      <c r="H192" s="46">
        <v>250</v>
      </c>
      <c r="I192" s="46">
        <f t="shared" si="2"/>
        <v>250</v>
      </c>
      <c r="J192" s="1"/>
    </row>
    <row r="193" spans="1:10" ht="169.15" customHeight="1">
      <c r="A193" s="3">
        <v>146</v>
      </c>
      <c r="B193" s="130"/>
      <c r="C193" s="95"/>
      <c r="D193" s="70" t="s">
        <v>70</v>
      </c>
      <c r="E193" s="58" t="s">
        <v>211</v>
      </c>
      <c r="F193" s="3">
        <v>1</v>
      </c>
      <c r="G193" s="3" t="s">
        <v>212</v>
      </c>
      <c r="H193" s="46">
        <v>250</v>
      </c>
      <c r="I193" s="46">
        <f t="shared" si="2"/>
        <v>250</v>
      </c>
      <c r="J193" s="1"/>
    </row>
    <row r="194" spans="1:10" ht="169.15" customHeight="1">
      <c r="A194" s="3">
        <v>153</v>
      </c>
      <c r="B194" s="131"/>
      <c r="C194" s="89"/>
      <c r="D194" s="70" t="s">
        <v>70</v>
      </c>
      <c r="E194" s="58" t="s">
        <v>211</v>
      </c>
      <c r="F194" s="3">
        <v>1</v>
      </c>
      <c r="G194" s="3" t="s">
        <v>212</v>
      </c>
      <c r="H194" s="46">
        <v>250</v>
      </c>
      <c r="I194" s="46">
        <f t="shared" si="2"/>
        <v>250</v>
      </c>
      <c r="J194" s="1"/>
    </row>
    <row r="195" spans="1:10" ht="169.15" customHeight="1">
      <c r="A195" s="3">
        <v>160</v>
      </c>
      <c r="B195" s="99"/>
      <c r="C195" s="89"/>
      <c r="D195" s="70" t="s">
        <v>70</v>
      </c>
      <c r="E195" s="58" t="s">
        <v>211</v>
      </c>
      <c r="F195" s="3">
        <v>1</v>
      </c>
      <c r="G195" s="3" t="s">
        <v>212</v>
      </c>
      <c r="H195" s="46">
        <v>250</v>
      </c>
      <c r="I195" s="46">
        <f t="shared" ref="I195:I258" si="3">H195*F195</f>
        <v>250</v>
      </c>
      <c r="J195" s="1"/>
    </row>
    <row r="196" spans="1:10" ht="169.15" customHeight="1">
      <c r="A196" s="3">
        <v>167</v>
      </c>
      <c r="B196" s="99"/>
      <c r="C196" s="89"/>
      <c r="D196" s="70" t="s">
        <v>70</v>
      </c>
      <c r="E196" s="58" t="s">
        <v>211</v>
      </c>
      <c r="F196" s="3">
        <v>1</v>
      </c>
      <c r="G196" s="3" t="s">
        <v>212</v>
      </c>
      <c r="H196" s="46">
        <v>250</v>
      </c>
      <c r="I196" s="46">
        <f t="shared" si="3"/>
        <v>250</v>
      </c>
      <c r="J196" s="1"/>
    </row>
    <row r="197" spans="1:10" ht="169.15" customHeight="1">
      <c r="A197" s="3">
        <v>247</v>
      </c>
      <c r="B197" s="125"/>
      <c r="C197" s="89"/>
      <c r="D197" s="3" t="s">
        <v>153</v>
      </c>
      <c r="E197" s="58" t="s">
        <v>211</v>
      </c>
      <c r="F197" s="3">
        <v>1</v>
      </c>
      <c r="G197" s="3" t="s">
        <v>212</v>
      </c>
      <c r="H197" s="46">
        <v>250</v>
      </c>
      <c r="I197" s="46">
        <f t="shared" si="3"/>
        <v>250</v>
      </c>
      <c r="J197" s="1"/>
    </row>
    <row r="198" spans="1:10" ht="169.15" customHeight="1">
      <c r="A198" s="3">
        <v>281</v>
      </c>
      <c r="B198" s="125"/>
      <c r="C198" s="91"/>
      <c r="D198" s="3" t="s">
        <v>153</v>
      </c>
      <c r="E198" s="58" t="s">
        <v>211</v>
      </c>
      <c r="F198" s="3">
        <v>1</v>
      </c>
      <c r="G198" s="3" t="s">
        <v>212</v>
      </c>
      <c r="H198" s="46">
        <v>250</v>
      </c>
      <c r="I198" s="46">
        <f t="shared" si="3"/>
        <v>250</v>
      </c>
      <c r="J198" s="1"/>
    </row>
    <row r="199" spans="1:10" ht="169.15" customHeight="1">
      <c r="A199" s="3">
        <v>295</v>
      </c>
      <c r="B199" s="80"/>
      <c r="C199" s="106"/>
      <c r="D199" s="3" t="s">
        <v>153</v>
      </c>
      <c r="E199" s="58" t="s">
        <v>211</v>
      </c>
      <c r="F199" s="3">
        <v>1</v>
      </c>
      <c r="G199" s="3" t="s">
        <v>212</v>
      </c>
      <c r="H199" s="46">
        <v>250</v>
      </c>
      <c r="I199" s="46">
        <f t="shared" si="3"/>
        <v>250</v>
      </c>
      <c r="J199" s="1"/>
    </row>
    <row r="200" spans="1:10" ht="169.15" customHeight="1">
      <c r="A200" s="3">
        <v>298</v>
      </c>
      <c r="B200" s="124" t="s">
        <v>116</v>
      </c>
      <c r="C200" s="88" t="s">
        <v>147</v>
      </c>
      <c r="D200" s="3" t="s">
        <v>153</v>
      </c>
      <c r="E200" s="54" t="s">
        <v>211</v>
      </c>
      <c r="F200" s="3">
        <v>1</v>
      </c>
      <c r="G200" s="3" t="s">
        <v>212</v>
      </c>
      <c r="H200" s="46">
        <v>250</v>
      </c>
      <c r="I200" s="46">
        <f t="shared" si="3"/>
        <v>250</v>
      </c>
      <c r="J200" s="1"/>
    </row>
    <row r="201" spans="1:10" ht="169.15" customHeight="1">
      <c r="A201" s="3">
        <v>324</v>
      </c>
      <c r="B201" s="129"/>
      <c r="C201" s="92"/>
      <c r="D201" s="3" t="s">
        <v>202</v>
      </c>
      <c r="E201" s="58" t="s">
        <v>211</v>
      </c>
      <c r="F201" s="3">
        <v>1</v>
      </c>
      <c r="G201" s="3" t="s">
        <v>212</v>
      </c>
      <c r="H201" s="46">
        <v>250</v>
      </c>
      <c r="I201" s="46">
        <f t="shared" si="3"/>
        <v>250</v>
      </c>
      <c r="J201" s="1"/>
    </row>
    <row r="202" spans="1:10" ht="169.15" customHeight="1">
      <c r="A202" s="3">
        <v>368</v>
      </c>
      <c r="B202" s="124"/>
      <c r="C202" s="88"/>
      <c r="D202" s="3" t="s">
        <v>202</v>
      </c>
      <c r="E202" s="58" t="s">
        <v>211</v>
      </c>
      <c r="F202" s="3">
        <v>1</v>
      </c>
      <c r="G202" s="3" t="s">
        <v>212</v>
      </c>
      <c r="H202" s="46">
        <v>250</v>
      </c>
      <c r="I202" s="46">
        <f t="shared" si="3"/>
        <v>250</v>
      </c>
      <c r="J202" s="1"/>
    </row>
    <row r="203" spans="1:10" ht="169.15" customHeight="1">
      <c r="A203" s="3">
        <v>374</v>
      </c>
      <c r="B203" s="125"/>
      <c r="C203" s="91"/>
      <c r="D203" s="3" t="s">
        <v>202</v>
      </c>
      <c r="E203" s="58" t="s">
        <v>211</v>
      </c>
      <c r="F203" s="3">
        <v>1</v>
      </c>
      <c r="G203" s="3" t="s">
        <v>212</v>
      </c>
      <c r="H203" s="46">
        <v>250</v>
      </c>
      <c r="I203" s="46">
        <f t="shared" si="3"/>
        <v>250</v>
      </c>
      <c r="J203" s="1"/>
    </row>
    <row r="204" spans="1:10" ht="169.15" customHeight="1">
      <c r="A204" s="3">
        <v>393</v>
      </c>
      <c r="B204" s="125"/>
      <c r="C204" s="91"/>
      <c r="D204" s="6" t="s">
        <v>202</v>
      </c>
      <c r="E204" s="58" t="s">
        <v>211</v>
      </c>
      <c r="F204" s="3">
        <v>1</v>
      </c>
      <c r="G204" s="3" t="s">
        <v>212</v>
      </c>
      <c r="H204" s="46">
        <v>250</v>
      </c>
      <c r="I204" s="46">
        <f t="shared" si="3"/>
        <v>250</v>
      </c>
      <c r="J204" s="1"/>
    </row>
    <row r="205" spans="1:10" ht="169.15" customHeight="1">
      <c r="A205" s="3">
        <v>409</v>
      </c>
      <c r="B205" s="125"/>
      <c r="C205" s="89"/>
      <c r="D205" s="6" t="s">
        <v>202</v>
      </c>
      <c r="E205" s="58" t="s">
        <v>211</v>
      </c>
      <c r="F205" s="3">
        <v>1</v>
      </c>
      <c r="G205" s="3" t="s">
        <v>212</v>
      </c>
      <c r="H205" s="46">
        <v>250</v>
      </c>
      <c r="I205" s="46">
        <f t="shared" si="3"/>
        <v>250</v>
      </c>
      <c r="J205" s="1"/>
    </row>
    <row r="206" spans="1:10" ht="169.15" customHeight="1">
      <c r="A206" s="3">
        <v>23</v>
      </c>
      <c r="B206" s="125" t="s">
        <v>29</v>
      </c>
      <c r="C206" s="84" t="s">
        <v>52</v>
      </c>
      <c r="D206" s="6" t="s">
        <v>70</v>
      </c>
      <c r="E206" s="53" t="s">
        <v>273</v>
      </c>
      <c r="F206" s="3">
        <v>60</v>
      </c>
      <c r="G206" s="3" t="s">
        <v>212</v>
      </c>
      <c r="H206" s="46">
        <v>80</v>
      </c>
      <c r="I206" s="64">
        <f t="shared" si="3"/>
        <v>4800</v>
      </c>
      <c r="J206" s="1"/>
    </row>
    <row r="207" spans="1:10" ht="169.15" customHeight="1">
      <c r="A207" s="3">
        <v>41</v>
      </c>
      <c r="B207" s="125"/>
      <c r="C207" s="89"/>
      <c r="D207" s="69" t="s">
        <v>70</v>
      </c>
      <c r="E207" s="53" t="s">
        <v>274</v>
      </c>
      <c r="F207" s="3">
        <v>25</v>
      </c>
      <c r="G207" s="3" t="s">
        <v>212</v>
      </c>
      <c r="H207" s="46">
        <v>80</v>
      </c>
      <c r="I207" s="46">
        <f t="shared" si="3"/>
        <v>2000</v>
      </c>
      <c r="J207" s="1"/>
    </row>
    <row r="208" spans="1:10" ht="169.15" customHeight="1">
      <c r="A208" s="3">
        <v>48</v>
      </c>
      <c r="B208" s="129"/>
      <c r="C208" s="92"/>
      <c r="D208" s="6" t="s">
        <v>70</v>
      </c>
      <c r="E208" s="53" t="s">
        <v>274</v>
      </c>
      <c r="F208" s="3">
        <v>10</v>
      </c>
      <c r="G208" s="3" t="s">
        <v>212</v>
      </c>
      <c r="H208" s="46">
        <v>80</v>
      </c>
      <c r="I208" s="46">
        <f t="shared" si="3"/>
        <v>800</v>
      </c>
      <c r="J208" s="1"/>
    </row>
    <row r="209" spans="1:10" ht="169.15" customHeight="1">
      <c r="A209" s="3">
        <v>53</v>
      </c>
      <c r="B209" s="124" t="s">
        <v>39</v>
      </c>
      <c r="C209" s="90" t="s">
        <v>62</v>
      </c>
      <c r="D209" s="69" t="s">
        <v>70</v>
      </c>
      <c r="E209" s="54" t="s">
        <v>313</v>
      </c>
      <c r="F209" s="3">
        <v>22</v>
      </c>
      <c r="G209" s="3" t="s">
        <v>212</v>
      </c>
      <c r="H209" s="46">
        <v>80</v>
      </c>
      <c r="I209" s="46">
        <f t="shared" si="3"/>
        <v>1760</v>
      </c>
      <c r="J209" s="1"/>
    </row>
    <row r="210" spans="1:10" ht="169.15" customHeight="1">
      <c r="A210" s="3">
        <v>55</v>
      </c>
      <c r="B210" s="125" t="s">
        <v>40</v>
      </c>
      <c r="C210" s="89" t="s">
        <v>63</v>
      </c>
      <c r="D210" s="69" t="s">
        <v>70</v>
      </c>
      <c r="E210" s="53" t="s">
        <v>274</v>
      </c>
      <c r="F210" s="3">
        <v>30</v>
      </c>
      <c r="G210" s="3" t="s">
        <v>212</v>
      </c>
      <c r="H210" s="46">
        <v>80</v>
      </c>
      <c r="I210" s="46">
        <f t="shared" si="3"/>
        <v>2400</v>
      </c>
      <c r="J210" s="1"/>
    </row>
    <row r="211" spans="1:10" ht="169.15" customHeight="1">
      <c r="A211" s="3">
        <v>75</v>
      </c>
      <c r="B211" s="125" t="s">
        <v>45</v>
      </c>
      <c r="C211" s="82" t="s">
        <v>68</v>
      </c>
      <c r="D211" s="6" t="s">
        <v>70</v>
      </c>
      <c r="E211" s="53" t="s">
        <v>274</v>
      </c>
      <c r="F211" s="3">
        <v>60</v>
      </c>
      <c r="G211" s="3" t="s">
        <v>212</v>
      </c>
      <c r="H211" s="46">
        <v>80</v>
      </c>
      <c r="I211" s="64">
        <f t="shared" si="3"/>
        <v>4800</v>
      </c>
      <c r="J211" s="1"/>
    </row>
    <row r="212" spans="1:10" ht="169.15" customHeight="1">
      <c r="A212" s="3">
        <v>85</v>
      </c>
      <c r="B212" s="125"/>
      <c r="C212" s="91"/>
      <c r="D212" s="69" t="s">
        <v>70</v>
      </c>
      <c r="E212" s="53" t="s">
        <v>274</v>
      </c>
      <c r="F212" s="3">
        <v>3</v>
      </c>
      <c r="G212" s="3" t="s">
        <v>212</v>
      </c>
      <c r="H212" s="46">
        <v>80</v>
      </c>
      <c r="I212" s="46">
        <f t="shared" si="3"/>
        <v>240</v>
      </c>
      <c r="J212" s="1"/>
    </row>
    <row r="213" spans="1:10" ht="169.15" customHeight="1">
      <c r="A213" s="3">
        <v>113</v>
      </c>
      <c r="B213" s="125"/>
      <c r="C213" s="91"/>
      <c r="D213" s="69" t="s">
        <v>70</v>
      </c>
      <c r="E213" s="53" t="s">
        <v>299</v>
      </c>
      <c r="F213" s="3">
        <v>3</v>
      </c>
      <c r="G213" s="3" t="s">
        <v>212</v>
      </c>
      <c r="H213" s="46">
        <v>80</v>
      </c>
      <c r="I213" s="46">
        <f t="shared" si="3"/>
        <v>240</v>
      </c>
      <c r="J213" s="1"/>
    </row>
    <row r="214" spans="1:10" ht="169.15" customHeight="1">
      <c r="A214" s="3">
        <v>120</v>
      </c>
      <c r="B214" s="129"/>
      <c r="C214" s="93"/>
      <c r="D214" s="6" t="s">
        <v>70</v>
      </c>
      <c r="E214" s="53" t="s">
        <v>299</v>
      </c>
      <c r="F214" s="3">
        <v>3</v>
      </c>
      <c r="G214" s="3" t="s">
        <v>212</v>
      </c>
      <c r="H214" s="46">
        <v>80</v>
      </c>
      <c r="I214" s="46">
        <f t="shared" si="3"/>
        <v>240</v>
      </c>
      <c r="J214" s="1"/>
    </row>
    <row r="215" spans="1:10" ht="169.15" customHeight="1">
      <c r="A215" s="3">
        <v>127</v>
      </c>
      <c r="B215" s="80"/>
      <c r="C215" s="106"/>
      <c r="D215" s="69" t="s">
        <v>70</v>
      </c>
      <c r="E215" s="53" t="s">
        <v>299</v>
      </c>
      <c r="F215" s="3">
        <v>3</v>
      </c>
      <c r="G215" s="3" t="s">
        <v>212</v>
      </c>
      <c r="H215" s="46">
        <v>80</v>
      </c>
      <c r="I215" s="46">
        <f t="shared" si="3"/>
        <v>240</v>
      </c>
      <c r="J215" s="1"/>
    </row>
    <row r="216" spans="1:10" ht="169.15" customHeight="1">
      <c r="A216" s="3">
        <v>139</v>
      </c>
      <c r="B216" s="101"/>
      <c r="C216" s="95"/>
      <c r="D216" s="69" t="s">
        <v>70</v>
      </c>
      <c r="E216" s="53" t="s">
        <v>299</v>
      </c>
      <c r="F216" s="3">
        <v>3</v>
      </c>
      <c r="G216" s="3" t="s">
        <v>212</v>
      </c>
      <c r="H216" s="46">
        <v>80</v>
      </c>
      <c r="I216" s="46">
        <f t="shared" si="3"/>
        <v>240</v>
      </c>
      <c r="J216" s="1"/>
    </row>
    <row r="217" spans="1:10" ht="169.15" customHeight="1">
      <c r="A217" s="3">
        <v>147</v>
      </c>
      <c r="B217" s="131"/>
      <c r="C217" s="96"/>
      <c r="D217" s="69" t="s">
        <v>70</v>
      </c>
      <c r="E217" s="53" t="s">
        <v>299</v>
      </c>
      <c r="F217" s="3">
        <v>3</v>
      </c>
      <c r="G217" s="3" t="s">
        <v>212</v>
      </c>
      <c r="H217" s="46">
        <v>80</v>
      </c>
      <c r="I217" s="46">
        <f t="shared" si="3"/>
        <v>240</v>
      </c>
      <c r="J217" s="1"/>
    </row>
    <row r="218" spans="1:10" ht="169.15" customHeight="1">
      <c r="A218" s="3">
        <v>154</v>
      </c>
      <c r="B218" s="131"/>
      <c r="C218" s="89"/>
      <c r="D218" s="69" t="s">
        <v>70</v>
      </c>
      <c r="E218" s="53" t="s">
        <v>299</v>
      </c>
      <c r="F218" s="3">
        <v>3</v>
      </c>
      <c r="G218" s="3" t="s">
        <v>212</v>
      </c>
      <c r="H218" s="46">
        <v>80</v>
      </c>
      <c r="I218" s="46">
        <f t="shared" si="3"/>
        <v>240</v>
      </c>
      <c r="J218" s="1"/>
    </row>
    <row r="219" spans="1:10" ht="169.15" customHeight="1">
      <c r="A219" s="3">
        <v>161</v>
      </c>
      <c r="B219" s="101"/>
      <c r="C219" s="88"/>
      <c r="D219" s="69" t="s">
        <v>70</v>
      </c>
      <c r="E219" s="53" t="s">
        <v>299</v>
      </c>
      <c r="F219" s="3">
        <v>3</v>
      </c>
      <c r="G219" s="3" t="s">
        <v>212</v>
      </c>
      <c r="H219" s="46">
        <v>80</v>
      </c>
      <c r="I219" s="46">
        <f t="shared" si="3"/>
        <v>240</v>
      </c>
      <c r="J219" s="1"/>
    </row>
    <row r="220" spans="1:10" ht="169.15" customHeight="1">
      <c r="A220" s="3">
        <v>168</v>
      </c>
      <c r="B220" s="99"/>
      <c r="C220" s="89"/>
      <c r="D220" s="69" t="s">
        <v>70</v>
      </c>
      <c r="E220" s="53" t="s">
        <v>299</v>
      </c>
      <c r="F220" s="3">
        <v>3</v>
      </c>
      <c r="G220" s="3" t="s">
        <v>212</v>
      </c>
      <c r="H220" s="46">
        <v>80</v>
      </c>
      <c r="I220" s="46">
        <f t="shared" si="3"/>
        <v>240</v>
      </c>
      <c r="J220" s="1"/>
    </row>
    <row r="221" spans="1:10" ht="169.15" customHeight="1">
      <c r="A221" s="3">
        <v>198</v>
      </c>
      <c r="B221" s="125" t="s">
        <v>96</v>
      </c>
      <c r="C221" s="91" t="s">
        <v>129</v>
      </c>
      <c r="D221" s="6" t="s">
        <v>153</v>
      </c>
      <c r="E221" s="53" t="s">
        <v>298</v>
      </c>
      <c r="F221" s="3">
        <v>26</v>
      </c>
      <c r="G221" s="3" t="s">
        <v>212</v>
      </c>
      <c r="H221" s="46">
        <v>80</v>
      </c>
      <c r="I221" s="46">
        <f t="shared" si="3"/>
        <v>2080</v>
      </c>
      <c r="J221" s="1"/>
    </row>
    <row r="222" spans="1:10" ht="169.15" customHeight="1">
      <c r="A222" s="3">
        <v>207</v>
      </c>
      <c r="B222" s="125" t="s">
        <v>98</v>
      </c>
      <c r="C222" s="91" t="s">
        <v>20</v>
      </c>
      <c r="D222" s="6" t="s">
        <v>153</v>
      </c>
      <c r="E222" s="53" t="s">
        <v>298</v>
      </c>
      <c r="F222" s="3">
        <v>3</v>
      </c>
      <c r="G222" s="3" t="s">
        <v>212</v>
      </c>
      <c r="H222" s="46">
        <v>80</v>
      </c>
      <c r="I222" s="46">
        <f t="shared" si="3"/>
        <v>240</v>
      </c>
      <c r="J222" s="1"/>
    </row>
    <row r="223" spans="1:10" ht="169.15" customHeight="1">
      <c r="A223" s="3">
        <v>221</v>
      </c>
      <c r="B223" s="125"/>
      <c r="C223" s="91"/>
      <c r="D223" s="6" t="s">
        <v>153</v>
      </c>
      <c r="E223" s="54" t="s">
        <v>299</v>
      </c>
      <c r="F223" s="3">
        <v>3</v>
      </c>
      <c r="G223" s="3" t="s">
        <v>212</v>
      </c>
      <c r="H223" s="46">
        <v>80</v>
      </c>
      <c r="I223" s="46">
        <f t="shared" si="3"/>
        <v>240</v>
      </c>
      <c r="J223" s="1"/>
    </row>
    <row r="224" spans="1:10" ht="169.15" customHeight="1">
      <c r="A224" s="3">
        <v>227</v>
      </c>
      <c r="B224" s="129"/>
      <c r="C224" s="93"/>
      <c r="D224" s="6" t="s">
        <v>153</v>
      </c>
      <c r="E224" s="53" t="s">
        <v>299</v>
      </c>
      <c r="F224" s="3">
        <v>4</v>
      </c>
      <c r="G224" s="3" t="s">
        <v>212</v>
      </c>
      <c r="H224" s="46">
        <v>80</v>
      </c>
      <c r="I224" s="46">
        <f t="shared" si="3"/>
        <v>320</v>
      </c>
      <c r="J224" s="1"/>
    </row>
    <row r="225" spans="1:10" ht="169.15" customHeight="1">
      <c r="A225" s="3">
        <v>233</v>
      </c>
      <c r="B225" s="124"/>
      <c r="C225" s="90"/>
      <c r="D225" s="6" t="s">
        <v>153</v>
      </c>
      <c r="E225" s="53" t="s">
        <v>299</v>
      </c>
      <c r="F225" s="3">
        <v>3</v>
      </c>
      <c r="G225" s="3" t="s">
        <v>212</v>
      </c>
      <c r="H225" s="46">
        <v>80</v>
      </c>
      <c r="I225" s="46">
        <f t="shared" si="3"/>
        <v>240</v>
      </c>
      <c r="J225" s="1"/>
    </row>
    <row r="226" spans="1:10" ht="169.15" customHeight="1">
      <c r="A226" s="3">
        <v>239</v>
      </c>
      <c r="B226" s="125"/>
      <c r="C226" s="89"/>
      <c r="D226" s="6" t="s">
        <v>153</v>
      </c>
      <c r="E226" s="53" t="s">
        <v>299</v>
      </c>
      <c r="F226" s="3">
        <v>3</v>
      </c>
      <c r="G226" s="3" t="s">
        <v>212</v>
      </c>
      <c r="H226" s="46">
        <v>80</v>
      </c>
      <c r="I226" s="46">
        <f t="shared" si="3"/>
        <v>240</v>
      </c>
      <c r="J226" s="1"/>
    </row>
    <row r="227" spans="1:10" ht="169.15" customHeight="1">
      <c r="A227" s="3">
        <v>241</v>
      </c>
      <c r="B227" s="125" t="s">
        <v>104</v>
      </c>
      <c r="C227" s="91" t="s">
        <v>136</v>
      </c>
      <c r="D227" s="6" t="s">
        <v>153</v>
      </c>
      <c r="E227" s="53" t="s">
        <v>299</v>
      </c>
      <c r="F227" s="3">
        <v>40</v>
      </c>
      <c r="G227" s="3" t="s">
        <v>212</v>
      </c>
      <c r="H227" s="46">
        <v>80</v>
      </c>
      <c r="I227" s="46">
        <f t="shared" si="3"/>
        <v>3200</v>
      </c>
      <c r="J227" s="1"/>
    </row>
    <row r="228" spans="1:10" ht="169.15" customHeight="1">
      <c r="A228" s="3">
        <v>248</v>
      </c>
      <c r="B228" s="125"/>
      <c r="C228" s="89"/>
      <c r="D228" s="6" t="s">
        <v>153</v>
      </c>
      <c r="E228" s="53" t="s">
        <v>300</v>
      </c>
      <c r="F228" s="3">
        <v>3</v>
      </c>
      <c r="G228" s="3" t="s">
        <v>212</v>
      </c>
      <c r="H228" s="46">
        <v>80</v>
      </c>
      <c r="I228" s="46">
        <f t="shared" si="3"/>
        <v>240</v>
      </c>
      <c r="J228" s="1"/>
    </row>
    <row r="229" spans="1:10" ht="169.15" customHeight="1">
      <c r="A229" s="3">
        <v>261</v>
      </c>
      <c r="B229" s="125"/>
      <c r="C229" s="89"/>
      <c r="D229" s="6" t="s">
        <v>153</v>
      </c>
      <c r="E229" s="53" t="s">
        <v>301</v>
      </c>
      <c r="F229" s="3">
        <v>3</v>
      </c>
      <c r="G229" s="3" t="s">
        <v>212</v>
      </c>
      <c r="H229" s="46">
        <v>80</v>
      </c>
      <c r="I229" s="46">
        <f t="shared" si="3"/>
        <v>240</v>
      </c>
      <c r="J229" s="1"/>
    </row>
    <row r="230" spans="1:10" ht="169.15" customHeight="1">
      <c r="A230" s="3">
        <v>267</v>
      </c>
      <c r="B230" s="129"/>
      <c r="C230" s="92"/>
      <c r="D230" s="6" t="s">
        <v>153</v>
      </c>
      <c r="E230" s="54" t="s">
        <v>301</v>
      </c>
      <c r="F230" s="3">
        <v>3</v>
      </c>
      <c r="G230" s="3" t="s">
        <v>212</v>
      </c>
      <c r="H230" s="46">
        <v>80</v>
      </c>
      <c r="I230" s="46">
        <f t="shared" si="3"/>
        <v>240</v>
      </c>
      <c r="J230" s="1"/>
    </row>
    <row r="231" spans="1:10" ht="169.15" customHeight="1">
      <c r="A231" s="3">
        <v>273</v>
      </c>
      <c r="B231" s="124"/>
      <c r="C231" s="88"/>
      <c r="D231" s="6" t="s">
        <v>153</v>
      </c>
      <c r="E231" s="53" t="s">
        <v>301</v>
      </c>
      <c r="F231" s="3">
        <v>3</v>
      </c>
      <c r="G231" s="3" t="s">
        <v>212</v>
      </c>
      <c r="H231" s="46">
        <v>80</v>
      </c>
      <c r="I231" s="46">
        <f t="shared" si="3"/>
        <v>240</v>
      </c>
      <c r="J231" s="1"/>
    </row>
    <row r="232" spans="1:10" ht="169.15" customHeight="1">
      <c r="A232" s="3">
        <v>287</v>
      </c>
      <c r="B232" s="125"/>
      <c r="C232" s="89"/>
      <c r="D232" s="6" t="s">
        <v>153</v>
      </c>
      <c r="E232" s="53" t="s">
        <v>273</v>
      </c>
      <c r="F232" s="3">
        <v>10</v>
      </c>
      <c r="G232" s="3" t="s">
        <v>212</v>
      </c>
      <c r="H232" s="46">
        <v>80</v>
      </c>
      <c r="I232" s="46">
        <f t="shared" si="3"/>
        <v>800</v>
      </c>
      <c r="J232" s="1"/>
    </row>
    <row r="233" spans="1:10" ht="169.15" customHeight="1">
      <c r="A233" s="3">
        <v>296</v>
      </c>
      <c r="B233" s="125"/>
      <c r="C233" s="91"/>
      <c r="D233" s="6" t="s">
        <v>153</v>
      </c>
      <c r="E233" s="53" t="s">
        <v>301</v>
      </c>
      <c r="F233" s="3">
        <v>3</v>
      </c>
      <c r="G233" s="3" t="s">
        <v>212</v>
      </c>
      <c r="H233" s="46">
        <v>80</v>
      </c>
      <c r="I233" s="46">
        <f t="shared" si="3"/>
        <v>240</v>
      </c>
      <c r="J233" s="1"/>
    </row>
    <row r="234" spans="1:10" ht="169.15" customHeight="1">
      <c r="A234" s="3">
        <v>302</v>
      </c>
      <c r="B234" s="125"/>
      <c r="C234" s="89"/>
      <c r="D234" s="6" t="s">
        <v>153</v>
      </c>
      <c r="E234" s="53" t="s">
        <v>301</v>
      </c>
      <c r="F234" s="3">
        <v>3</v>
      </c>
      <c r="G234" s="3" t="s">
        <v>212</v>
      </c>
      <c r="H234" s="46">
        <v>80</v>
      </c>
      <c r="I234" s="46">
        <f t="shared" si="3"/>
        <v>240</v>
      </c>
      <c r="J234" s="1"/>
    </row>
    <row r="235" spans="1:10" ht="169.15" customHeight="1">
      <c r="A235" s="3">
        <v>303</v>
      </c>
      <c r="B235" s="125" t="s">
        <v>117</v>
      </c>
      <c r="C235" s="91" t="s">
        <v>148</v>
      </c>
      <c r="D235" s="6" t="s">
        <v>153</v>
      </c>
      <c r="E235" s="54" t="s">
        <v>301</v>
      </c>
      <c r="F235" s="3">
        <v>10</v>
      </c>
      <c r="G235" s="3" t="s">
        <v>212</v>
      </c>
      <c r="H235" s="46">
        <v>80</v>
      </c>
      <c r="I235" s="46">
        <f t="shared" si="3"/>
        <v>800</v>
      </c>
      <c r="J235" s="1"/>
    </row>
    <row r="236" spans="1:10" ht="169.15" customHeight="1">
      <c r="A236" s="3">
        <v>310</v>
      </c>
      <c r="B236" s="129"/>
      <c r="C236" s="93"/>
      <c r="D236" s="6" t="s">
        <v>153</v>
      </c>
      <c r="E236" s="54" t="s">
        <v>301</v>
      </c>
      <c r="F236" s="3">
        <v>3</v>
      </c>
      <c r="G236" s="3" t="s">
        <v>212</v>
      </c>
      <c r="H236" s="46">
        <v>80</v>
      </c>
      <c r="I236" s="46">
        <f t="shared" si="3"/>
        <v>240</v>
      </c>
      <c r="J236" s="1"/>
    </row>
    <row r="237" spans="1:10" ht="169.15" customHeight="1">
      <c r="A237" s="3">
        <v>313</v>
      </c>
      <c r="B237" s="124" t="s">
        <v>120</v>
      </c>
      <c r="C237" s="88" t="s">
        <v>151</v>
      </c>
      <c r="D237" s="6" t="s">
        <v>153</v>
      </c>
      <c r="E237" s="53" t="s">
        <v>301</v>
      </c>
      <c r="F237" s="3">
        <v>40</v>
      </c>
      <c r="G237" s="3" t="s">
        <v>212</v>
      </c>
      <c r="H237" s="46">
        <v>80</v>
      </c>
      <c r="I237" s="46">
        <f t="shared" si="3"/>
        <v>3200</v>
      </c>
      <c r="J237" s="1"/>
    </row>
    <row r="238" spans="1:10" ht="169.15" customHeight="1">
      <c r="A238" s="3">
        <v>318</v>
      </c>
      <c r="B238" s="125"/>
      <c r="C238" s="91"/>
      <c r="D238" s="6" t="s">
        <v>153</v>
      </c>
      <c r="E238" s="53" t="s">
        <v>301</v>
      </c>
      <c r="F238" s="3">
        <v>10</v>
      </c>
      <c r="G238" s="3" t="s">
        <v>212</v>
      </c>
      <c r="H238" s="46">
        <v>80</v>
      </c>
      <c r="I238" s="46">
        <f t="shared" si="3"/>
        <v>800</v>
      </c>
      <c r="J238" s="1"/>
    </row>
    <row r="239" spans="1:10" ht="169.15" customHeight="1">
      <c r="A239" s="3">
        <v>330</v>
      </c>
      <c r="B239" s="125"/>
      <c r="C239" s="89"/>
      <c r="D239" s="6" t="s">
        <v>202</v>
      </c>
      <c r="E239" s="53" t="s">
        <v>301</v>
      </c>
      <c r="F239" s="3">
        <v>3</v>
      </c>
      <c r="G239" s="3" t="s">
        <v>212</v>
      </c>
      <c r="H239" s="46">
        <v>80</v>
      </c>
      <c r="I239" s="46">
        <f t="shared" si="3"/>
        <v>240</v>
      </c>
      <c r="J239" s="1"/>
    </row>
    <row r="240" spans="1:10" ht="169.15" customHeight="1">
      <c r="A240" s="3">
        <v>338</v>
      </c>
      <c r="B240" s="125" t="s">
        <v>159</v>
      </c>
      <c r="C240" s="91" t="s">
        <v>184</v>
      </c>
      <c r="D240" s="6" t="s">
        <v>202</v>
      </c>
      <c r="E240" s="53" t="s">
        <v>273</v>
      </c>
      <c r="F240" s="3">
        <v>22</v>
      </c>
      <c r="G240" s="3" t="s">
        <v>212</v>
      </c>
      <c r="H240" s="46">
        <v>80</v>
      </c>
      <c r="I240" s="46">
        <f t="shared" si="3"/>
        <v>1760</v>
      </c>
      <c r="J240" s="1"/>
    </row>
    <row r="241" spans="1:10" ht="169.15" customHeight="1">
      <c r="A241" s="3">
        <v>378</v>
      </c>
      <c r="B241" s="125"/>
      <c r="C241" s="89"/>
      <c r="D241" s="6" t="s">
        <v>202</v>
      </c>
      <c r="E241" s="53" t="s">
        <v>302</v>
      </c>
      <c r="F241" s="3">
        <v>20</v>
      </c>
      <c r="G241" s="3" t="s">
        <v>212</v>
      </c>
      <c r="H241" s="46">
        <v>80</v>
      </c>
      <c r="I241" s="46">
        <f t="shared" si="3"/>
        <v>1600</v>
      </c>
      <c r="J241" s="1"/>
    </row>
    <row r="242" spans="1:10" ht="169.15" customHeight="1">
      <c r="A242" s="3">
        <v>379</v>
      </c>
      <c r="B242" s="129" t="s">
        <v>170</v>
      </c>
      <c r="C242" s="93" t="s">
        <v>193</v>
      </c>
      <c r="D242" s="6" t="s">
        <v>202</v>
      </c>
      <c r="E242" s="53" t="s">
        <v>302</v>
      </c>
      <c r="F242" s="3">
        <v>20</v>
      </c>
      <c r="G242" s="3" t="s">
        <v>212</v>
      </c>
      <c r="H242" s="46">
        <v>80</v>
      </c>
      <c r="I242" s="46">
        <f t="shared" si="3"/>
        <v>1600</v>
      </c>
      <c r="J242" s="1"/>
    </row>
    <row r="243" spans="1:10" ht="169.15" customHeight="1">
      <c r="A243" s="3">
        <v>394</v>
      </c>
      <c r="B243" s="124"/>
      <c r="C243" s="90"/>
      <c r="D243" s="6" t="s">
        <v>202</v>
      </c>
      <c r="E243" s="54" t="s">
        <v>273</v>
      </c>
      <c r="F243" s="3">
        <v>3</v>
      </c>
      <c r="G243" s="3" t="s">
        <v>212</v>
      </c>
      <c r="H243" s="46">
        <v>80</v>
      </c>
      <c r="I243" s="46">
        <f t="shared" si="3"/>
        <v>240</v>
      </c>
      <c r="J243" s="1"/>
    </row>
    <row r="244" spans="1:10" ht="169.15" customHeight="1">
      <c r="A244" s="3">
        <v>403</v>
      </c>
      <c r="B244" s="129"/>
      <c r="C244" s="92"/>
      <c r="D244" s="6" t="s">
        <v>202</v>
      </c>
      <c r="E244" s="53" t="s">
        <v>301</v>
      </c>
      <c r="F244" s="3">
        <v>3</v>
      </c>
      <c r="G244" s="3" t="s">
        <v>212</v>
      </c>
      <c r="H244" s="46">
        <v>80</v>
      </c>
      <c r="I244" s="46">
        <f t="shared" si="3"/>
        <v>240</v>
      </c>
      <c r="J244" s="1"/>
    </row>
    <row r="245" spans="1:10" ht="169.15" customHeight="1">
      <c r="A245" s="3">
        <v>410</v>
      </c>
      <c r="B245" s="124"/>
      <c r="C245" s="88"/>
      <c r="D245" s="6" t="s">
        <v>202</v>
      </c>
      <c r="E245" s="53" t="s">
        <v>301</v>
      </c>
      <c r="F245" s="3">
        <v>3</v>
      </c>
      <c r="G245" s="3" t="s">
        <v>212</v>
      </c>
      <c r="H245" s="46">
        <v>80</v>
      </c>
      <c r="I245" s="46">
        <f t="shared" si="3"/>
        <v>240</v>
      </c>
      <c r="J245" s="1"/>
    </row>
    <row r="246" spans="1:10" ht="169.15" customHeight="1">
      <c r="A246" s="3">
        <v>418</v>
      </c>
      <c r="B246" s="125"/>
      <c r="C246" s="91"/>
      <c r="D246" s="6" t="s">
        <v>202</v>
      </c>
      <c r="E246" s="53" t="s">
        <v>301</v>
      </c>
      <c r="F246" s="3">
        <v>3</v>
      </c>
      <c r="G246" s="3" t="s">
        <v>212</v>
      </c>
      <c r="H246" s="46">
        <v>80</v>
      </c>
      <c r="I246" s="46">
        <f t="shared" si="3"/>
        <v>240</v>
      </c>
      <c r="J246" s="1"/>
    </row>
    <row r="247" spans="1:10" ht="169.15" customHeight="1">
      <c r="A247" s="3">
        <v>422</v>
      </c>
      <c r="B247" s="125"/>
      <c r="C247" s="89"/>
      <c r="D247" s="6" t="s">
        <v>202</v>
      </c>
      <c r="E247" s="53" t="s">
        <v>301</v>
      </c>
      <c r="F247" s="3">
        <v>3</v>
      </c>
      <c r="G247" s="3" t="s">
        <v>212</v>
      </c>
      <c r="H247" s="46">
        <v>80</v>
      </c>
      <c r="I247" s="46">
        <f t="shared" si="3"/>
        <v>240</v>
      </c>
      <c r="J247" s="1"/>
    </row>
    <row r="248" spans="1:10" ht="169.15" customHeight="1">
      <c r="A248" s="3">
        <v>189</v>
      </c>
      <c r="B248" s="125" t="s">
        <v>93</v>
      </c>
      <c r="C248" s="89" t="s">
        <v>126</v>
      </c>
      <c r="D248" s="6" t="s">
        <v>153</v>
      </c>
      <c r="E248" s="53" t="s">
        <v>291</v>
      </c>
      <c r="F248" s="3">
        <v>1</v>
      </c>
      <c r="G248" s="3" t="s">
        <v>212</v>
      </c>
      <c r="H248" s="46">
        <v>1000</v>
      </c>
      <c r="I248" s="46">
        <f t="shared" si="3"/>
        <v>1000</v>
      </c>
      <c r="J248" s="1"/>
    </row>
    <row r="249" spans="1:10" ht="169.15" customHeight="1">
      <c r="A249" s="3">
        <v>39</v>
      </c>
      <c r="B249" s="125"/>
      <c r="C249" s="89"/>
      <c r="D249" s="6" t="s">
        <v>70</v>
      </c>
      <c r="E249" s="57" t="s">
        <v>289</v>
      </c>
      <c r="F249" s="3">
        <v>20</v>
      </c>
      <c r="G249" s="3" t="s">
        <v>212</v>
      </c>
      <c r="H249" s="46">
        <v>15</v>
      </c>
      <c r="I249" s="46">
        <f t="shared" si="3"/>
        <v>300</v>
      </c>
      <c r="J249" s="1"/>
    </row>
    <row r="250" spans="1:10" ht="169.15" customHeight="1">
      <c r="A250" s="3">
        <v>93</v>
      </c>
      <c r="B250" s="125"/>
      <c r="C250" s="91"/>
      <c r="D250" s="6" t="s">
        <v>70</v>
      </c>
      <c r="E250" s="53" t="s">
        <v>206</v>
      </c>
      <c r="F250" s="3">
        <v>5</v>
      </c>
      <c r="G250" s="3" t="s">
        <v>212</v>
      </c>
      <c r="H250" s="46">
        <v>10</v>
      </c>
      <c r="I250" s="46">
        <f t="shared" si="3"/>
        <v>50</v>
      </c>
      <c r="J250" s="1"/>
    </row>
    <row r="251" spans="1:10" ht="169.15" customHeight="1">
      <c r="A251" s="3">
        <v>98</v>
      </c>
      <c r="B251" s="129"/>
      <c r="C251" s="105"/>
      <c r="D251" s="6" t="s">
        <v>70</v>
      </c>
      <c r="E251" s="54" t="s">
        <v>206</v>
      </c>
      <c r="F251" s="3">
        <v>5</v>
      </c>
      <c r="G251" s="3" t="s">
        <v>212</v>
      </c>
      <c r="H251" s="46">
        <v>10</v>
      </c>
      <c r="I251" s="46">
        <f t="shared" si="3"/>
        <v>50</v>
      </c>
      <c r="J251" s="1"/>
    </row>
    <row r="252" spans="1:10" ht="169.15" customHeight="1">
      <c r="A252" s="3">
        <v>110</v>
      </c>
      <c r="B252" s="124"/>
      <c r="C252" s="90"/>
      <c r="D252" s="69" t="s">
        <v>70</v>
      </c>
      <c r="E252" s="53" t="s">
        <v>206</v>
      </c>
      <c r="F252" s="3">
        <v>5</v>
      </c>
      <c r="G252" s="3" t="s">
        <v>212</v>
      </c>
      <c r="H252" s="46">
        <v>10</v>
      </c>
      <c r="I252" s="46">
        <f t="shared" si="3"/>
        <v>50</v>
      </c>
      <c r="J252" s="1"/>
    </row>
    <row r="253" spans="1:10" ht="169.15" customHeight="1">
      <c r="A253" s="3">
        <v>117</v>
      </c>
      <c r="B253" s="125"/>
      <c r="C253" s="89"/>
      <c r="D253" s="6" t="s">
        <v>70</v>
      </c>
      <c r="E253" s="53" t="s">
        <v>206</v>
      </c>
      <c r="F253" s="3">
        <v>5</v>
      </c>
      <c r="G253" s="3" t="s">
        <v>212</v>
      </c>
      <c r="H253" s="46">
        <v>10</v>
      </c>
      <c r="I253" s="46">
        <f t="shared" si="3"/>
        <v>50</v>
      </c>
      <c r="J253" s="1"/>
    </row>
    <row r="254" spans="1:10" ht="169.15" customHeight="1">
      <c r="A254" s="3">
        <v>124</v>
      </c>
      <c r="B254" s="125"/>
      <c r="C254" s="91"/>
      <c r="D254" s="69" t="s">
        <v>70</v>
      </c>
      <c r="E254" s="53" t="s">
        <v>206</v>
      </c>
      <c r="F254" s="3">
        <v>5</v>
      </c>
      <c r="G254" s="3" t="s">
        <v>212</v>
      </c>
      <c r="H254" s="46">
        <v>10</v>
      </c>
      <c r="I254" s="46">
        <f t="shared" si="3"/>
        <v>50</v>
      </c>
      <c r="J254" s="1"/>
    </row>
    <row r="255" spans="1:10" ht="169.15" customHeight="1">
      <c r="A255" s="3">
        <v>136</v>
      </c>
      <c r="B255" s="99"/>
      <c r="C255" s="96"/>
      <c r="D255" s="69" t="s">
        <v>70</v>
      </c>
      <c r="E255" s="53" t="s">
        <v>206</v>
      </c>
      <c r="F255" s="3">
        <v>5</v>
      </c>
      <c r="G255" s="3" t="s">
        <v>212</v>
      </c>
      <c r="H255" s="46">
        <v>10</v>
      </c>
      <c r="I255" s="46">
        <f t="shared" si="3"/>
        <v>50</v>
      </c>
      <c r="J255" s="1"/>
    </row>
    <row r="256" spans="1:10" ht="169.15" customHeight="1">
      <c r="A256" s="3">
        <v>144</v>
      </c>
      <c r="B256" s="131"/>
      <c r="C256" s="96"/>
      <c r="D256" s="69" t="s">
        <v>70</v>
      </c>
      <c r="E256" s="53" t="s">
        <v>206</v>
      </c>
      <c r="F256" s="3">
        <v>5</v>
      </c>
      <c r="G256" s="3" t="s">
        <v>212</v>
      </c>
      <c r="H256" s="46">
        <v>10</v>
      </c>
      <c r="I256" s="46">
        <f t="shared" si="3"/>
        <v>50</v>
      </c>
      <c r="J256" s="1"/>
    </row>
    <row r="257" spans="1:10" ht="169.15" customHeight="1">
      <c r="A257" s="3">
        <v>151</v>
      </c>
      <c r="B257" s="137"/>
      <c r="C257" s="93"/>
      <c r="D257" s="69" t="s">
        <v>70</v>
      </c>
      <c r="E257" s="53" t="s">
        <v>206</v>
      </c>
      <c r="F257" s="3">
        <v>5</v>
      </c>
      <c r="G257" s="3" t="s">
        <v>212</v>
      </c>
      <c r="H257" s="46">
        <v>10</v>
      </c>
      <c r="I257" s="46">
        <f t="shared" si="3"/>
        <v>50</v>
      </c>
      <c r="J257" s="1"/>
    </row>
    <row r="258" spans="1:10" ht="169.15" customHeight="1">
      <c r="A258" s="3">
        <v>158</v>
      </c>
      <c r="B258" s="101"/>
      <c r="C258" s="88"/>
      <c r="D258" s="69" t="s">
        <v>70</v>
      </c>
      <c r="E258" s="53" t="s">
        <v>206</v>
      </c>
      <c r="F258" s="3">
        <v>5</v>
      </c>
      <c r="G258" s="3" t="s">
        <v>212</v>
      </c>
      <c r="H258" s="46">
        <v>10</v>
      </c>
      <c r="I258" s="46">
        <f t="shared" si="3"/>
        <v>50</v>
      </c>
      <c r="J258" s="1"/>
    </row>
    <row r="259" spans="1:10" ht="169.15" customHeight="1">
      <c r="A259" s="3">
        <v>165</v>
      </c>
      <c r="B259" s="99"/>
      <c r="C259" s="89"/>
      <c r="D259" s="69" t="s">
        <v>70</v>
      </c>
      <c r="E259" s="53" t="s">
        <v>206</v>
      </c>
      <c r="F259" s="3">
        <v>5</v>
      </c>
      <c r="G259" s="3" t="s">
        <v>212</v>
      </c>
      <c r="H259" s="46">
        <v>10</v>
      </c>
      <c r="I259" s="46">
        <f t="shared" ref="I259:I322" si="4">H259*F259</f>
        <v>50</v>
      </c>
      <c r="J259" s="1"/>
    </row>
    <row r="260" spans="1:10" ht="169.15" customHeight="1">
      <c r="A260" s="3">
        <v>211</v>
      </c>
      <c r="B260" s="125"/>
      <c r="C260" s="91"/>
      <c r="D260" s="6" t="s">
        <v>153</v>
      </c>
      <c r="E260" s="53" t="s">
        <v>206</v>
      </c>
      <c r="F260" s="3">
        <v>5</v>
      </c>
      <c r="G260" s="3" t="s">
        <v>212</v>
      </c>
      <c r="H260" s="46">
        <v>10</v>
      </c>
      <c r="I260" s="46">
        <f t="shared" si="4"/>
        <v>50</v>
      </c>
      <c r="J260" s="1"/>
    </row>
    <row r="261" spans="1:10" ht="169.15" customHeight="1">
      <c r="A261" s="3">
        <v>219</v>
      </c>
      <c r="B261" s="125"/>
      <c r="C261" s="91"/>
      <c r="D261" s="6" t="s">
        <v>153</v>
      </c>
      <c r="E261" s="53" t="s">
        <v>206</v>
      </c>
      <c r="F261" s="3">
        <v>5</v>
      </c>
      <c r="G261" s="3" t="s">
        <v>212</v>
      </c>
      <c r="H261" s="46">
        <v>10</v>
      </c>
      <c r="I261" s="46">
        <f t="shared" si="4"/>
        <v>50</v>
      </c>
      <c r="J261" s="1"/>
    </row>
    <row r="262" spans="1:10" ht="169.15" customHeight="1">
      <c r="A262" s="3">
        <v>225</v>
      </c>
      <c r="B262" s="125"/>
      <c r="C262" s="89"/>
      <c r="D262" s="6" t="s">
        <v>153</v>
      </c>
      <c r="E262" s="54" t="s">
        <v>206</v>
      </c>
      <c r="F262" s="3">
        <v>5</v>
      </c>
      <c r="G262" s="3" t="s">
        <v>212</v>
      </c>
      <c r="H262" s="46">
        <v>10</v>
      </c>
      <c r="I262" s="46">
        <f t="shared" si="4"/>
        <v>50</v>
      </c>
      <c r="J262" s="1"/>
    </row>
    <row r="263" spans="1:10" ht="169.15" customHeight="1">
      <c r="A263" s="3">
        <v>231</v>
      </c>
      <c r="B263" s="129"/>
      <c r="C263" s="92"/>
      <c r="D263" s="6" t="s">
        <v>153</v>
      </c>
      <c r="E263" s="53" t="s">
        <v>206</v>
      </c>
      <c r="F263" s="3">
        <v>5</v>
      </c>
      <c r="G263" s="3" t="s">
        <v>212</v>
      </c>
      <c r="H263" s="46">
        <v>10</v>
      </c>
      <c r="I263" s="46">
        <f t="shared" si="4"/>
        <v>50</v>
      </c>
      <c r="J263" s="1"/>
    </row>
    <row r="264" spans="1:10" ht="169.15" customHeight="1">
      <c r="A264" s="3">
        <v>237</v>
      </c>
      <c r="B264" s="124"/>
      <c r="C264" s="88"/>
      <c r="D264" s="6" t="s">
        <v>153</v>
      </c>
      <c r="E264" s="53" t="s">
        <v>206</v>
      </c>
      <c r="F264" s="3">
        <v>5</v>
      </c>
      <c r="G264" s="3" t="s">
        <v>212</v>
      </c>
      <c r="H264" s="46">
        <v>10</v>
      </c>
      <c r="I264" s="46">
        <f t="shared" si="4"/>
        <v>50</v>
      </c>
      <c r="J264" s="1"/>
    </row>
    <row r="265" spans="1:10" ht="169.15" customHeight="1">
      <c r="A265" s="3">
        <v>245</v>
      </c>
      <c r="B265" s="125"/>
      <c r="C265" s="89"/>
      <c r="D265" s="6" t="s">
        <v>153</v>
      </c>
      <c r="E265" s="53" t="s">
        <v>206</v>
      </c>
      <c r="F265" s="3">
        <v>5</v>
      </c>
      <c r="G265" s="3" t="s">
        <v>212</v>
      </c>
      <c r="H265" s="46">
        <v>10</v>
      </c>
      <c r="I265" s="46">
        <f t="shared" si="4"/>
        <v>50</v>
      </c>
      <c r="J265" s="1"/>
    </row>
    <row r="266" spans="1:10" ht="169.15" customHeight="1">
      <c r="A266" s="3">
        <v>258</v>
      </c>
      <c r="B266" s="125"/>
      <c r="C266" s="89"/>
      <c r="D266" s="6" t="s">
        <v>153</v>
      </c>
      <c r="E266" s="53" t="s">
        <v>206</v>
      </c>
      <c r="F266" s="3">
        <v>5</v>
      </c>
      <c r="G266" s="3" t="s">
        <v>212</v>
      </c>
      <c r="H266" s="46">
        <v>10</v>
      </c>
      <c r="I266" s="46">
        <f t="shared" si="4"/>
        <v>50</v>
      </c>
      <c r="J266" s="1"/>
    </row>
    <row r="267" spans="1:10" ht="169.15" customHeight="1">
      <c r="A267" s="3">
        <v>264</v>
      </c>
      <c r="B267" s="125"/>
      <c r="C267" s="91"/>
      <c r="D267" s="6" t="s">
        <v>153</v>
      </c>
      <c r="E267" s="53" t="s">
        <v>206</v>
      </c>
      <c r="F267" s="3">
        <v>5</v>
      </c>
      <c r="G267" s="3" t="s">
        <v>212</v>
      </c>
      <c r="H267" s="46">
        <v>10</v>
      </c>
      <c r="I267" s="46">
        <f t="shared" si="4"/>
        <v>50</v>
      </c>
      <c r="J267" s="1"/>
    </row>
    <row r="268" spans="1:10" ht="169.15" customHeight="1">
      <c r="A268" s="3">
        <v>270</v>
      </c>
      <c r="B268" s="125"/>
      <c r="C268" s="89"/>
      <c r="D268" s="6" t="s">
        <v>153</v>
      </c>
      <c r="E268" s="54" t="s">
        <v>206</v>
      </c>
      <c r="F268" s="3">
        <v>5</v>
      </c>
      <c r="G268" s="3" t="s">
        <v>212</v>
      </c>
      <c r="H268" s="46">
        <v>10</v>
      </c>
      <c r="I268" s="46">
        <f t="shared" si="4"/>
        <v>50</v>
      </c>
      <c r="J268" s="1"/>
    </row>
    <row r="269" spans="1:10" ht="169.15" customHeight="1">
      <c r="A269" s="3">
        <v>279</v>
      </c>
      <c r="B269" s="129"/>
      <c r="C269" s="92"/>
      <c r="D269" s="6" t="s">
        <v>153</v>
      </c>
      <c r="E269" s="53" t="s">
        <v>206</v>
      </c>
      <c r="F269" s="3">
        <v>5</v>
      </c>
      <c r="G269" s="3" t="s">
        <v>212</v>
      </c>
      <c r="H269" s="46">
        <v>10</v>
      </c>
      <c r="I269" s="46">
        <f t="shared" si="4"/>
        <v>50</v>
      </c>
      <c r="J269" s="1"/>
    </row>
    <row r="270" spans="1:10" ht="169.15" customHeight="1">
      <c r="A270" s="3">
        <v>284</v>
      </c>
      <c r="B270" s="124"/>
      <c r="C270" s="88"/>
      <c r="D270" s="6" t="s">
        <v>153</v>
      </c>
      <c r="E270" s="53" t="s">
        <v>206</v>
      </c>
      <c r="F270" s="3">
        <v>5</v>
      </c>
      <c r="G270" s="3" t="s">
        <v>212</v>
      </c>
      <c r="H270" s="46">
        <v>10</v>
      </c>
      <c r="I270" s="46">
        <f t="shared" si="4"/>
        <v>50</v>
      </c>
      <c r="J270" s="1"/>
    </row>
    <row r="271" spans="1:10" ht="169.15" customHeight="1">
      <c r="A271" s="3">
        <v>293</v>
      </c>
      <c r="B271" s="125"/>
      <c r="C271" s="91"/>
      <c r="D271" s="6" t="s">
        <v>153</v>
      </c>
      <c r="E271" s="53" t="s">
        <v>206</v>
      </c>
      <c r="F271" s="3">
        <v>5</v>
      </c>
      <c r="G271" s="3" t="s">
        <v>212</v>
      </c>
      <c r="H271" s="46">
        <v>10</v>
      </c>
      <c r="I271" s="46">
        <f t="shared" si="4"/>
        <v>50</v>
      </c>
      <c r="J271" s="1"/>
    </row>
    <row r="272" spans="1:10" ht="169.15" customHeight="1">
      <c r="A272" s="3">
        <v>308</v>
      </c>
      <c r="B272" s="125"/>
      <c r="C272" s="89"/>
      <c r="D272" s="6" t="s">
        <v>153</v>
      </c>
      <c r="E272" s="53" t="s">
        <v>206</v>
      </c>
      <c r="F272" s="3">
        <v>5</v>
      </c>
      <c r="G272" s="3" t="s">
        <v>212</v>
      </c>
      <c r="H272" s="46">
        <v>10</v>
      </c>
      <c r="I272" s="46">
        <f t="shared" si="4"/>
        <v>50</v>
      </c>
      <c r="J272" s="1"/>
    </row>
    <row r="273" spans="1:10" ht="169.15" customHeight="1">
      <c r="A273" s="3">
        <v>317</v>
      </c>
      <c r="B273" s="125"/>
      <c r="C273" s="91"/>
      <c r="D273" s="6" t="s">
        <v>153</v>
      </c>
      <c r="E273" s="53" t="s">
        <v>206</v>
      </c>
      <c r="F273" s="3">
        <v>5</v>
      </c>
      <c r="G273" s="3" t="s">
        <v>212</v>
      </c>
      <c r="H273" s="46">
        <v>10</v>
      </c>
      <c r="I273" s="46">
        <f t="shared" si="4"/>
        <v>50</v>
      </c>
      <c r="J273" s="1"/>
    </row>
    <row r="274" spans="1:10" ht="169.15" customHeight="1">
      <c r="A274" s="3">
        <v>322</v>
      </c>
      <c r="B274" s="125"/>
      <c r="C274" s="91"/>
      <c r="D274" s="6" t="s">
        <v>202</v>
      </c>
      <c r="E274" s="54" t="s">
        <v>206</v>
      </c>
      <c r="F274" s="3">
        <v>5</v>
      </c>
      <c r="G274" s="3" t="s">
        <v>212</v>
      </c>
      <c r="H274" s="46">
        <v>10</v>
      </c>
      <c r="I274" s="46">
        <f t="shared" si="4"/>
        <v>50</v>
      </c>
      <c r="J274" s="1"/>
    </row>
    <row r="275" spans="1:10" ht="169.15" customHeight="1">
      <c r="A275" s="3">
        <v>328</v>
      </c>
      <c r="B275" s="129"/>
      <c r="C275" s="93"/>
      <c r="D275" s="6" t="s">
        <v>202</v>
      </c>
      <c r="E275" s="53" t="s">
        <v>206</v>
      </c>
      <c r="F275" s="3">
        <v>5</v>
      </c>
      <c r="G275" s="3" t="s">
        <v>212</v>
      </c>
      <c r="H275" s="46">
        <v>10</v>
      </c>
      <c r="I275" s="46">
        <f t="shared" si="4"/>
        <v>50</v>
      </c>
      <c r="J275" s="1"/>
    </row>
    <row r="276" spans="1:10" ht="111" customHeight="1">
      <c r="A276" s="3">
        <v>354</v>
      </c>
      <c r="B276" s="134"/>
      <c r="C276" s="88"/>
      <c r="D276" s="6" t="s">
        <v>202</v>
      </c>
      <c r="E276" s="53" t="s">
        <v>206</v>
      </c>
      <c r="F276" s="3">
        <v>5</v>
      </c>
      <c r="G276" s="3" t="s">
        <v>212</v>
      </c>
      <c r="H276" s="46">
        <v>10</v>
      </c>
      <c r="I276" s="46">
        <f t="shared" si="4"/>
        <v>50</v>
      </c>
      <c r="J276" s="1"/>
    </row>
    <row r="277" spans="1:10" ht="114" customHeight="1">
      <c r="A277" s="3">
        <v>362</v>
      </c>
      <c r="B277" s="136"/>
      <c r="C277" s="91"/>
      <c r="D277" s="6" t="s">
        <v>202</v>
      </c>
      <c r="E277" s="53" t="s">
        <v>206</v>
      </c>
      <c r="F277" s="3">
        <v>5</v>
      </c>
      <c r="G277" s="3" t="s">
        <v>212</v>
      </c>
      <c r="H277" s="46">
        <v>10</v>
      </c>
      <c r="I277" s="46">
        <f t="shared" si="4"/>
        <v>50</v>
      </c>
      <c r="J277" s="1"/>
    </row>
    <row r="278" spans="1:10" ht="94.5" customHeight="1">
      <c r="A278" s="3">
        <v>366</v>
      </c>
      <c r="B278" s="135"/>
      <c r="C278" s="93"/>
      <c r="D278" s="6" t="s">
        <v>202</v>
      </c>
      <c r="E278" s="53" t="s">
        <v>206</v>
      </c>
      <c r="F278" s="3">
        <v>5</v>
      </c>
      <c r="G278" s="3" t="s">
        <v>212</v>
      </c>
      <c r="H278" s="46">
        <v>10</v>
      </c>
      <c r="I278" s="46">
        <f t="shared" si="4"/>
        <v>50</v>
      </c>
      <c r="J278" s="1"/>
    </row>
    <row r="279" spans="1:10" ht="169.15" customHeight="1">
      <c r="A279" s="3">
        <v>372</v>
      </c>
      <c r="B279" s="124"/>
      <c r="C279" s="90"/>
      <c r="D279" s="6" t="s">
        <v>202</v>
      </c>
      <c r="E279" s="53" t="s">
        <v>206</v>
      </c>
      <c r="F279" s="3">
        <v>5</v>
      </c>
      <c r="G279" s="3" t="s">
        <v>212</v>
      </c>
      <c r="H279" s="46">
        <v>10</v>
      </c>
      <c r="I279" s="46">
        <f t="shared" si="4"/>
        <v>50</v>
      </c>
      <c r="J279" s="1"/>
    </row>
    <row r="280" spans="1:10" ht="169.15" customHeight="1">
      <c r="A280" s="3">
        <v>391</v>
      </c>
      <c r="B280" s="125"/>
      <c r="C280" s="91"/>
      <c r="D280" s="6" t="s">
        <v>202</v>
      </c>
      <c r="E280" s="53" t="s">
        <v>206</v>
      </c>
      <c r="F280" s="3">
        <v>5</v>
      </c>
      <c r="G280" s="3" t="s">
        <v>212</v>
      </c>
      <c r="H280" s="46">
        <v>10</v>
      </c>
      <c r="I280" s="46">
        <f t="shared" si="4"/>
        <v>50</v>
      </c>
      <c r="J280" s="1"/>
    </row>
    <row r="281" spans="1:10" ht="169.15" customHeight="1">
      <c r="A281" s="3">
        <v>401</v>
      </c>
      <c r="B281" s="125"/>
      <c r="C281" s="91"/>
      <c r="D281" s="6" t="s">
        <v>202</v>
      </c>
      <c r="E281" s="53" t="s">
        <v>206</v>
      </c>
      <c r="F281" s="3">
        <v>5</v>
      </c>
      <c r="G281" s="3" t="s">
        <v>212</v>
      </c>
      <c r="H281" s="46">
        <v>10</v>
      </c>
      <c r="I281" s="46">
        <f t="shared" si="4"/>
        <v>50</v>
      </c>
      <c r="J281" s="1"/>
    </row>
    <row r="282" spans="1:10" ht="169.15" customHeight="1">
      <c r="A282" s="3">
        <v>407</v>
      </c>
      <c r="B282" s="125"/>
      <c r="C282" s="89"/>
      <c r="D282" s="6" t="s">
        <v>202</v>
      </c>
      <c r="E282" s="53" t="s">
        <v>206</v>
      </c>
      <c r="F282" s="3">
        <v>5</v>
      </c>
      <c r="G282" s="3" t="s">
        <v>212</v>
      </c>
      <c r="H282" s="46">
        <v>10</v>
      </c>
      <c r="I282" s="46">
        <f t="shared" si="4"/>
        <v>50</v>
      </c>
      <c r="J282" s="1"/>
    </row>
    <row r="283" spans="1:10" ht="169.15" customHeight="1">
      <c r="A283" s="3">
        <v>414</v>
      </c>
      <c r="B283" s="125"/>
      <c r="C283" s="91"/>
      <c r="D283" s="6" t="s">
        <v>202</v>
      </c>
      <c r="E283" s="53" t="s">
        <v>206</v>
      </c>
      <c r="F283" s="3">
        <v>5</v>
      </c>
      <c r="G283" s="3" t="s">
        <v>212</v>
      </c>
      <c r="H283" s="46">
        <v>10</v>
      </c>
      <c r="I283" s="46">
        <f t="shared" si="4"/>
        <v>50</v>
      </c>
      <c r="J283" s="1"/>
    </row>
    <row r="284" spans="1:10" ht="169.15" customHeight="1">
      <c r="A284" s="3">
        <v>359</v>
      </c>
      <c r="B284" s="124" t="s">
        <v>165</v>
      </c>
      <c r="C284" s="83" t="s">
        <v>189</v>
      </c>
      <c r="D284" s="6" t="s">
        <v>202</v>
      </c>
      <c r="E284" s="56" t="s">
        <v>314</v>
      </c>
      <c r="F284" s="19">
        <v>1</v>
      </c>
      <c r="G284" s="20" t="s">
        <v>240</v>
      </c>
      <c r="H284" s="42">
        <v>3600</v>
      </c>
      <c r="I284" s="46">
        <f t="shared" si="4"/>
        <v>3600</v>
      </c>
      <c r="J284" s="25"/>
    </row>
    <row r="285" spans="1:10" ht="169.15" customHeight="1">
      <c r="A285" s="3">
        <v>82</v>
      </c>
      <c r="B285" s="125"/>
      <c r="C285" s="91"/>
      <c r="D285" s="69" t="s">
        <v>70</v>
      </c>
      <c r="E285" s="38" t="s">
        <v>225</v>
      </c>
      <c r="F285" s="3">
        <v>40</v>
      </c>
      <c r="G285" s="3" t="s">
        <v>240</v>
      </c>
      <c r="H285" s="46">
        <v>6</v>
      </c>
      <c r="I285" s="46">
        <f t="shared" si="4"/>
        <v>240</v>
      </c>
      <c r="J285" s="1"/>
    </row>
    <row r="286" spans="1:10" ht="169.15" customHeight="1">
      <c r="A286" s="3">
        <v>19</v>
      </c>
      <c r="B286" s="125"/>
      <c r="C286" s="91"/>
      <c r="D286" s="6" t="s">
        <v>70</v>
      </c>
      <c r="E286" s="39" t="s">
        <v>292</v>
      </c>
      <c r="F286" s="11">
        <v>63</v>
      </c>
      <c r="G286" s="12" t="s">
        <v>254</v>
      </c>
      <c r="H286" s="45">
        <v>35</v>
      </c>
      <c r="I286" s="46">
        <f t="shared" si="4"/>
        <v>2205</v>
      </c>
      <c r="J286" s="15"/>
    </row>
    <row r="287" spans="1:10" ht="169.15" customHeight="1">
      <c r="A287" s="3">
        <v>22</v>
      </c>
      <c r="B287" s="125"/>
      <c r="C287" s="91"/>
      <c r="D287" s="6" t="s">
        <v>70</v>
      </c>
      <c r="E287" s="53" t="s">
        <v>315</v>
      </c>
      <c r="F287" s="3">
        <v>1</v>
      </c>
      <c r="G287" s="3" t="s">
        <v>212</v>
      </c>
      <c r="H287" s="46">
        <v>1000</v>
      </c>
      <c r="I287" s="46">
        <f t="shared" si="4"/>
        <v>1000</v>
      </c>
      <c r="J287" s="1"/>
    </row>
    <row r="288" spans="1:10" ht="169.15" customHeight="1">
      <c r="A288" s="3">
        <v>4</v>
      </c>
      <c r="B288" s="125"/>
      <c r="C288" s="91"/>
      <c r="D288" s="6" t="s">
        <v>70</v>
      </c>
      <c r="E288" s="39" t="s">
        <v>241</v>
      </c>
      <c r="F288" s="11">
        <v>10</v>
      </c>
      <c r="G288" s="12" t="s">
        <v>242</v>
      </c>
      <c r="H288" s="45">
        <v>20</v>
      </c>
      <c r="I288" s="46">
        <f t="shared" si="4"/>
        <v>200</v>
      </c>
      <c r="J288" s="13"/>
    </row>
    <row r="289" spans="1:10" ht="169.15" customHeight="1">
      <c r="A289" s="3">
        <v>10</v>
      </c>
      <c r="B289" s="129"/>
      <c r="C289" s="92"/>
      <c r="D289" s="6" t="s">
        <v>70</v>
      </c>
      <c r="E289" s="39" t="s">
        <v>241</v>
      </c>
      <c r="F289" s="11">
        <v>10</v>
      </c>
      <c r="G289" s="12" t="s">
        <v>242</v>
      </c>
      <c r="H289" s="45">
        <v>20</v>
      </c>
      <c r="I289" s="46">
        <f t="shared" si="4"/>
        <v>200</v>
      </c>
      <c r="J289" s="13"/>
    </row>
    <row r="290" spans="1:10" ht="169.15" customHeight="1">
      <c r="A290" s="3">
        <v>16</v>
      </c>
      <c r="B290" s="80"/>
      <c r="C290" s="94"/>
      <c r="D290" s="6" t="s">
        <v>70</v>
      </c>
      <c r="E290" s="39" t="s">
        <v>241</v>
      </c>
      <c r="F290" s="11">
        <v>10</v>
      </c>
      <c r="G290" s="12" t="s">
        <v>242</v>
      </c>
      <c r="H290" s="45">
        <v>20</v>
      </c>
      <c r="I290" s="46">
        <f t="shared" si="4"/>
        <v>200</v>
      </c>
      <c r="J290" s="13"/>
    </row>
    <row r="291" spans="1:10" ht="169.15" customHeight="1">
      <c r="A291" s="3">
        <v>34</v>
      </c>
      <c r="B291" s="124"/>
      <c r="C291" s="90"/>
      <c r="D291" s="6" t="s">
        <v>70</v>
      </c>
      <c r="E291" s="39" t="s">
        <v>241</v>
      </c>
      <c r="F291" s="11">
        <v>10</v>
      </c>
      <c r="G291" s="12" t="s">
        <v>242</v>
      </c>
      <c r="H291" s="45">
        <v>20</v>
      </c>
      <c r="I291" s="46">
        <f t="shared" si="4"/>
        <v>200</v>
      </c>
      <c r="J291" s="13"/>
    </row>
    <row r="292" spans="1:10" ht="169.15" customHeight="1">
      <c r="A292" s="3">
        <v>61</v>
      </c>
      <c r="B292" s="129"/>
      <c r="C292" s="92"/>
      <c r="D292" s="6" t="s">
        <v>70</v>
      </c>
      <c r="E292" s="142" t="s">
        <v>241</v>
      </c>
      <c r="F292" s="11">
        <v>10</v>
      </c>
      <c r="G292" s="12" t="s">
        <v>242</v>
      </c>
      <c r="H292" s="45">
        <v>20</v>
      </c>
      <c r="I292" s="46">
        <f t="shared" si="4"/>
        <v>200</v>
      </c>
      <c r="J292" s="13"/>
    </row>
    <row r="293" spans="1:10" ht="169.15" customHeight="1">
      <c r="A293" s="3">
        <v>71</v>
      </c>
      <c r="B293" s="124"/>
      <c r="C293" s="90"/>
      <c r="D293" s="6" t="s">
        <v>70</v>
      </c>
      <c r="E293" s="39" t="s">
        <v>241</v>
      </c>
      <c r="F293" s="11">
        <v>10</v>
      </c>
      <c r="G293" s="12" t="s">
        <v>242</v>
      </c>
      <c r="H293" s="45">
        <v>20</v>
      </c>
      <c r="I293" s="46">
        <f t="shared" si="4"/>
        <v>200</v>
      </c>
      <c r="J293" s="13"/>
    </row>
    <row r="294" spans="1:10" ht="169.15" customHeight="1">
      <c r="A294" s="3">
        <v>179</v>
      </c>
      <c r="B294" s="125"/>
      <c r="C294" s="91"/>
      <c r="D294" s="6" t="s">
        <v>153</v>
      </c>
      <c r="E294" s="39" t="s">
        <v>241</v>
      </c>
      <c r="F294" s="11">
        <v>10</v>
      </c>
      <c r="G294" s="12" t="s">
        <v>242</v>
      </c>
      <c r="H294" s="45">
        <v>20</v>
      </c>
      <c r="I294" s="46">
        <f t="shared" si="4"/>
        <v>200</v>
      </c>
      <c r="J294" s="13"/>
    </row>
    <row r="295" spans="1:10" ht="169.15" customHeight="1">
      <c r="A295" s="3">
        <v>186</v>
      </c>
      <c r="B295" s="125"/>
      <c r="C295" s="89"/>
      <c r="D295" s="6" t="s">
        <v>153</v>
      </c>
      <c r="E295" s="39" t="s">
        <v>241</v>
      </c>
      <c r="F295" s="11">
        <v>10</v>
      </c>
      <c r="G295" s="12" t="s">
        <v>242</v>
      </c>
      <c r="H295" s="45">
        <v>20</v>
      </c>
      <c r="I295" s="46">
        <f t="shared" si="4"/>
        <v>200</v>
      </c>
      <c r="J295" s="13"/>
    </row>
    <row r="296" spans="1:10" ht="169.15" customHeight="1">
      <c r="A296" s="3">
        <v>196</v>
      </c>
      <c r="B296" s="125"/>
      <c r="C296" s="91"/>
      <c r="D296" s="6" t="s">
        <v>153</v>
      </c>
      <c r="E296" s="39" t="s">
        <v>241</v>
      </c>
      <c r="F296" s="11">
        <v>10</v>
      </c>
      <c r="G296" s="12" t="s">
        <v>242</v>
      </c>
      <c r="H296" s="45">
        <v>20</v>
      </c>
      <c r="I296" s="46">
        <f t="shared" si="4"/>
        <v>200</v>
      </c>
      <c r="J296" s="13"/>
    </row>
    <row r="297" spans="1:10" ht="169.15" customHeight="1">
      <c r="A297" s="3">
        <v>206</v>
      </c>
      <c r="B297" s="125"/>
      <c r="C297" s="89"/>
      <c r="D297" s="6" t="s">
        <v>153</v>
      </c>
      <c r="E297" s="39" t="s">
        <v>241</v>
      </c>
      <c r="F297" s="11">
        <v>10</v>
      </c>
      <c r="G297" s="12" t="s">
        <v>242</v>
      </c>
      <c r="H297" s="45">
        <v>20</v>
      </c>
      <c r="I297" s="46">
        <f t="shared" si="4"/>
        <v>200</v>
      </c>
      <c r="J297" s="13"/>
    </row>
    <row r="298" spans="1:10" ht="169.15" customHeight="1">
      <c r="A298" s="3">
        <v>255</v>
      </c>
      <c r="B298" s="125"/>
      <c r="C298" s="91"/>
      <c r="D298" s="6" t="s">
        <v>153</v>
      </c>
      <c r="E298" s="39" t="s">
        <v>241</v>
      </c>
      <c r="F298" s="11">
        <v>10</v>
      </c>
      <c r="G298" s="12" t="s">
        <v>242</v>
      </c>
      <c r="H298" s="45">
        <v>20</v>
      </c>
      <c r="I298" s="46">
        <f t="shared" si="4"/>
        <v>200</v>
      </c>
      <c r="J298" s="13"/>
    </row>
    <row r="299" spans="1:10" ht="169.15" customHeight="1">
      <c r="A299" s="3">
        <v>2</v>
      </c>
      <c r="B299" s="129"/>
      <c r="C299" s="92"/>
      <c r="D299" s="6" t="s">
        <v>70</v>
      </c>
      <c r="E299" s="38" t="s">
        <v>231</v>
      </c>
      <c r="F299" s="3">
        <v>1</v>
      </c>
      <c r="G299" s="3" t="s">
        <v>212</v>
      </c>
      <c r="H299" s="46">
        <v>250</v>
      </c>
      <c r="I299" s="46">
        <f t="shared" si="4"/>
        <v>250</v>
      </c>
      <c r="J299" s="1"/>
    </row>
    <row r="300" spans="1:10" ht="169.15" customHeight="1">
      <c r="A300" s="3">
        <v>8</v>
      </c>
      <c r="B300" s="124"/>
      <c r="C300" s="90"/>
      <c r="D300" s="6" t="s">
        <v>70</v>
      </c>
      <c r="E300" s="38" t="s">
        <v>231</v>
      </c>
      <c r="F300" s="3">
        <v>1</v>
      </c>
      <c r="G300" s="3" t="s">
        <v>212</v>
      </c>
      <c r="H300" s="46">
        <v>250</v>
      </c>
      <c r="I300" s="46">
        <f t="shared" si="4"/>
        <v>250</v>
      </c>
      <c r="J300" s="1"/>
    </row>
    <row r="301" spans="1:10" ht="169.15" customHeight="1">
      <c r="A301" s="3">
        <v>13</v>
      </c>
      <c r="B301" s="125"/>
      <c r="C301" s="89"/>
      <c r="D301" s="6" t="s">
        <v>70</v>
      </c>
      <c r="E301" s="38" t="s">
        <v>231</v>
      </c>
      <c r="F301" s="3">
        <v>1</v>
      </c>
      <c r="G301" s="3" t="s">
        <v>212</v>
      </c>
      <c r="H301" s="46">
        <v>250</v>
      </c>
      <c r="I301" s="46">
        <f t="shared" si="4"/>
        <v>250</v>
      </c>
      <c r="J301" s="1"/>
    </row>
    <row r="302" spans="1:10" ht="169.15" customHeight="1">
      <c r="A302" s="3">
        <v>31</v>
      </c>
      <c r="B302" s="125"/>
      <c r="C302" s="91"/>
      <c r="D302" s="6" t="s">
        <v>70</v>
      </c>
      <c r="E302" s="38" t="s">
        <v>231</v>
      </c>
      <c r="F302" s="3">
        <v>1</v>
      </c>
      <c r="G302" s="3" t="s">
        <v>212</v>
      </c>
      <c r="H302" s="46">
        <v>250</v>
      </c>
      <c r="I302" s="46">
        <f t="shared" si="4"/>
        <v>250</v>
      </c>
      <c r="J302" s="1"/>
    </row>
    <row r="303" spans="1:10" ht="169.15" customHeight="1">
      <c r="A303" s="3">
        <v>58</v>
      </c>
      <c r="B303" s="125"/>
      <c r="C303" s="91"/>
      <c r="D303" s="6" t="s">
        <v>70</v>
      </c>
      <c r="E303" s="38" t="s">
        <v>231</v>
      </c>
      <c r="F303" s="3">
        <v>1</v>
      </c>
      <c r="G303" s="3" t="s">
        <v>212</v>
      </c>
      <c r="H303" s="46">
        <v>250</v>
      </c>
      <c r="I303" s="46">
        <f t="shared" si="4"/>
        <v>250</v>
      </c>
      <c r="J303" s="1"/>
    </row>
    <row r="304" spans="1:10" ht="169.15" customHeight="1">
      <c r="A304" s="3">
        <v>66</v>
      </c>
      <c r="B304" s="129"/>
      <c r="C304" s="92"/>
      <c r="D304" s="6" t="s">
        <v>70</v>
      </c>
      <c r="E304" s="38" t="s">
        <v>231</v>
      </c>
      <c r="F304" s="3">
        <v>1</v>
      </c>
      <c r="G304" s="3" t="s">
        <v>212</v>
      </c>
      <c r="H304" s="46">
        <v>250</v>
      </c>
      <c r="I304" s="46">
        <f t="shared" si="4"/>
        <v>250</v>
      </c>
      <c r="J304" s="1"/>
    </row>
    <row r="305" spans="1:10" ht="169.15" customHeight="1">
      <c r="A305" s="3">
        <v>175</v>
      </c>
      <c r="B305" s="124"/>
      <c r="C305" s="90"/>
      <c r="D305" s="6" t="s">
        <v>153</v>
      </c>
      <c r="E305" s="38" t="s">
        <v>231</v>
      </c>
      <c r="F305" s="3">
        <v>1</v>
      </c>
      <c r="G305" s="3" t="s">
        <v>212</v>
      </c>
      <c r="H305" s="46">
        <v>250</v>
      </c>
      <c r="I305" s="46">
        <f t="shared" si="4"/>
        <v>250</v>
      </c>
      <c r="J305" s="1"/>
    </row>
    <row r="306" spans="1:10" ht="169.15" customHeight="1">
      <c r="A306" s="3">
        <v>182</v>
      </c>
      <c r="B306" s="125"/>
      <c r="C306" s="89"/>
      <c r="D306" s="6" t="s">
        <v>153</v>
      </c>
      <c r="E306" s="38" t="s">
        <v>231</v>
      </c>
      <c r="F306" s="3">
        <v>1</v>
      </c>
      <c r="G306" s="3" t="s">
        <v>212</v>
      </c>
      <c r="H306" s="46">
        <v>250</v>
      </c>
      <c r="I306" s="46">
        <f t="shared" si="4"/>
        <v>250</v>
      </c>
      <c r="J306" s="1"/>
    </row>
    <row r="307" spans="1:10" ht="169.15" customHeight="1">
      <c r="A307" s="3">
        <v>192</v>
      </c>
      <c r="B307" s="129"/>
      <c r="C307" s="92"/>
      <c r="D307" s="6" t="s">
        <v>153</v>
      </c>
      <c r="E307" s="38" t="s">
        <v>231</v>
      </c>
      <c r="F307" s="3">
        <v>1</v>
      </c>
      <c r="G307" s="3" t="s">
        <v>212</v>
      </c>
      <c r="H307" s="46">
        <v>250</v>
      </c>
      <c r="I307" s="46">
        <f t="shared" si="4"/>
        <v>250</v>
      </c>
      <c r="J307" s="1"/>
    </row>
    <row r="308" spans="1:10" ht="169.15" customHeight="1">
      <c r="A308" s="3">
        <v>201</v>
      </c>
      <c r="B308" s="124"/>
      <c r="C308" s="88"/>
      <c r="D308" s="6" t="s">
        <v>153</v>
      </c>
      <c r="E308" s="38" t="s">
        <v>231</v>
      </c>
      <c r="F308" s="3">
        <v>1</v>
      </c>
      <c r="G308" s="3" t="s">
        <v>212</v>
      </c>
      <c r="H308" s="46">
        <v>250</v>
      </c>
      <c r="I308" s="46">
        <f t="shared" si="4"/>
        <v>250</v>
      </c>
      <c r="J308" s="1"/>
    </row>
    <row r="309" spans="1:10" ht="169.15" customHeight="1">
      <c r="A309" s="3">
        <v>251</v>
      </c>
      <c r="B309" s="125"/>
      <c r="C309" s="91"/>
      <c r="D309" s="6" t="s">
        <v>153</v>
      </c>
      <c r="E309" s="38" t="s">
        <v>231</v>
      </c>
      <c r="F309" s="3">
        <v>1</v>
      </c>
      <c r="G309" s="3" t="s">
        <v>212</v>
      </c>
      <c r="H309" s="46">
        <v>250</v>
      </c>
      <c r="I309" s="46">
        <f t="shared" si="4"/>
        <v>250</v>
      </c>
      <c r="J309" s="1"/>
    </row>
    <row r="310" spans="1:10" ht="169.15" customHeight="1">
      <c r="A310" s="3">
        <v>101</v>
      </c>
      <c r="B310" s="125"/>
      <c r="C310" s="104"/>
      <c r="D310" s="6" t="s">
        <v>70</v>
      </c>
      <c r="E310" s="38" t="s">
        <v>307</v>
      </c>
      <c r="F310" s="12">
        <v>2</v>
      </c>
      <c r="G310" s="26" t="s">
        <v>270</v>
      </c>
      <c r="H310" s="44">
        <v>170</v>
      </c>
      <c r="I310" s="46">
        <f t="shared" si="4"/>
        <v>340</v>
      </c>
      <c r="J310" s="17"/>
    </row>
    <row r="311" spans="1:10" ht="169.15" customHeight="1">
      <c r="A311" s="3">
        <v>369</v>
      </c>
      <c r="B311" s="125"/>
      <c r="C311" s="89"/>
      <c r="D311" s="6" t="s">
        <v>202</v>
      </c>
      <c r="E311" s="38" t="s">
        <v>308</v>
      </c>
      <c r="F311" s="12">
        <v>2</v>
      </c>
      <c r="G311" s="26" t="s">
        <v>270</v>
      </c>
      <c r="H311" s="44">
        <v>170</v>
      </c>
      <c r="I311" s="46">
        <f t="shared" si="4"/>
        <v>340</v>
      </c>
      <c r="J311" s="17"/>
    </row>
    <row r="312" spans="1:10" ht="169.15" customHeight="1">
      <c r="A312" s="3">
        <v>375</v>
      </c>
      <c r="B312" s="125"/>
      <c r="C312" s="91"/>
      <c r="D312" s="6" t="s">
        <v>202</v>
      </c>
      <c r="E312" s="38" t="s">
        <v>308</v>
      </c>
      <c r="F312" s="12">
        <v>2</v>
      </c>
      <c r="G312" s="26" t="s">
        <v>270</v>
      </c>
      <c r="H312" s="44">
        <v>170</v>
      </c>
      <c r="I312" s="46">
        <f t="shared" si="4"/>
        <v>340</v>
      </c>
      <c r="J312" s="17"/>
    </row>
    <row r="313" spans="1:10" ht="169.15" customHeight="1">
      <c r="A313" s="3">
        <v>415</v>
      </c>
      <c r="B313" s="129"/>
      <c r="C313" s="92"/>
      <c r="D313" s="6" t="s">
        <v>202</v>
      </c>
      <c r="E313" s="38" t="s">
        <v>308</v>
      </c>
      <c r="F313" s="12">
        <v>2</v>
      </c>
      <c r="G313" s="26" t="s">
        <v>270</v>
      </c>
      <c r="H313" s="44">
        <v>170</v>
      </c>
      <c r="I313" s="46">
        <f t="shared" si="4"/>
        <v>340</v>
      </c>
      <c r="J313" s="17"/>
    </row>
    <row r="314" spans="1:10" ht="169.15" customHeight="1">
      <c r="A314" s="3">
        <v>212</v>
      </c>
      <c r="B314" s="80"/>
      <c r="C314" s="106"/>
      <c r="D314" s="6" t="s">
        <v>153</v>
      </c>
      <c r="E314" s="53" t="s">
        <v>207</v>
      </c>
      <c r="F314" s="3">
        <v>1</v>
      </c>
      <c r="G314" s="3" t="s">
        <v>212</v>
      </c>
      <c r="H314" s="46">
        <v>50</v>
      </c>
      <c r="I314" s="46">
        <f t="shared" si="4"/>
        <v>50</v>
      </c>
      <c r="J314" s="1"/>
    </row>
    <row r="315" spans="1:10" ht="169.15" customHeight="1">
      <c r="A315" s="3">
        <v>220</v>
      </c>
      <c r="B315" s="124"/>
      <c r="C315" s="90"/>
      <c r="D315" s="3" t="s">
        <v>153</v>
      </c>
      <c r="E315" s="53" t="s">
        <v>207</v>
      </c>
      <c r="F315" s="3">
        <v>1</v>
      </c>
      <c r="G315" s="3" t="s">
        <v>212</v>
      </c>
      <c r="H315" s="46">
        <v>50</v>
      </c>
      <c r="I315" s="46">
        <f t="shared" si="4"/>
        <v>50</v>
      </c>
      <c r="J315" s="1"/>
    </row>
    <row r="316" spans="1:10" ht="169.15" customHeight="1">
      <c r="A316" s="3">
        <v>226</v>
      </c>
      <c r="B316" s="129"/>
      <c r="C316" s="93"/>
      <c r="D316" s="6" t="s">
        <v>153</v>
      </c>
      <c r="E316" s="53" t="s">
        <v>207</v>
      </c>
      <c r="F316" s="3">
        <v>2</v>
      </c>
      <c r="G316" s="3" t="s">
        <v>212</v>
      </c>
      <c r="H316" s="46">
        <v>50</v>
      </c>
      <c r="I316" s="46">
        <f t="shared" si="4"/>
        <v>100</v>
      </c>
      <c r="J316" s="1"/>
    </row>
    <row r="317" spans="1:10" ht="169.15" customHeight="1">
      <c r="A317" s="3">
        <v>232</v>
      </c>
      <c r="B317" s="124"/>
      <c r="C317" s="90"/>
      <c r="D317" s="6" t="s">
        <v>153</v>
      </c>
      <c r="E317" s="53" t="s">
        <v>207</v>
      </c>
      <c r="F317" s="3">
        <v>1</v>
      </c>
      <c r="G317" s="3" t="s">
        <v>212</v>
      </c>
      <c r="H317" s="46">
        <v>50</v>
      </c>
      <c r="I317" s="46">
        <f t="shared" si="4"/>
        <v>50</v>
      </c>
      <c r="J317" s="1"/>
    </row>
    <row r="318" spans="1:10" ht="169.15" customHeight="1">
      <c r="A318" s="3">
        <v>238</v>
      </c>
      <c r="B318" s="125"/>
      <c r="C318" s="89"/>
      <c r="D318" s="6" t="s">
        <v>153</v>
      </c>
      <c r="E318" s="53" t="s">
        <v>207</v>
      </c>
      <c r="F318" s="3">
        <v>1</v>
      </c>
      <c r="G318" s="3" t="s">
        <v>212</v>
      </c>
      <c r="H318" s="46">
        <v>50</v>
      </c>
      <c r="I318" s="46">
        <f t="shared" si="4"/>
        <v>50</v>
      </c>
      <c r="J318" s="1"/>
    </row>
    <row r="319" spans="1:10" ht="169.15" customHeight="1">
      <c r="A319" s="3">
        <v>246</v>
      </c>
      <c r="B319" s="125"/>
      <c r="C319" s="89"/>
      <c r="D319" s="6" t="s">
        <v>153</v>
      </c>
      <c r="E319" s="53" t="s">
        <v>207</v>
      </c>
      <c r="F319" s="3">
        <v>2</v>
      </c>
      <c r="G319" s="3" t="s">
        <v>212</v>
      </c>
      <c r="H319" s="46">
        <v>50</v>
      </c>
      <c r="I319" s="46">
        <f t="shared" si="4"/>
        <v>100</v>
      </c>
      <c r="J319" s="1"/>
    </row>
    <row r="320" spans="1:10" ht="169.15" customHeight="1">
      <c r="A320" s="3">
        <v>367</v>
      </c>
      <c r="B320" s="125"/>
      <c r="C320" s="89"/>
      <c r="D320" s="6" t="s">
        <v>202</v>
      </c>
      <c r="E320" s="53" t="s">
        <v>207</v>
      </c>
      <c r="F320" s="3">
        <v>1</v>
      </c>
      <c r="G320" s="3" t="s">
        <v>212</v>
      </c>
      <c r="H320" s="46">
        <v>50</v>
      </c>
      <c r="I320" s="46">
        <f t="shared" si="4"/>
        <v>50</v>
      </c>
      <c r="J320" s="1"/>
    </row>
    <row r="321" spans="1:10" ht="169.15" customHeight="1">
      <c r="A321" s="3">
        <v>373</v>
      </c>
      <c r="B321" s="125"/>
      <c r="C321" s="91"/>
      <c r="D321" s="6" t="s">
        <v>202</v>
      </c>
      <c r="E321" s="53" t="s">
        <v>207</v>
      </c>
      <c r="F321" s="3">
        <v>1</v>
      </c>
      <c r="G321" s="3" t="s">
        <v>212</v>
      </c>
      <c r="H321" s="46">
        <v>50</v>
      </c>
      <c r="I321" s="46">
        <f t="shared" si="4"/>
        <v>50</v>
      </c>
      <c r="J321" s="1"/>
    </row>
    <row r="322" spans="1:10" ht="169.15" customHeight="1">
      <c r="A322" s="3">
        <v>94</v>
      </c>
      <c r="B322" s="124"/>
      <c r="C322" s="90"/>
      <c r="D322" s="6" t="s">
        <v>70</v>
      </c>
      <c r="E322" s="53" t="s">
        <v>305</v>
      </c>
      <c r="F322" s="3">
        <v>1</v>
      </c>
      <c r="G322" s="3" t="s">
        <v>212</v>
      </c>
      <c r="H322" s="46">
        <v>50</v>
      </c>
      <c r="I322" s="46">
        <f t="shared" si="4"/>
        <v>50</v>
      </c>
      <c r="J322" s="1"/>
    </row>
    <row r="323" spans="1:10" ht="169.15" customHeight="1">
      <c r="A323" s="3">
        <v>99</v>
      </c>
      <c r="B323" s="125"/>
      <c r="C323" s="104"/>
      <c r="D323" s="6" t="s">
        <v>70</v>
      </c>
      <c r="E323" s="53" t="s">
        <v>305</v>
      </c>
      <c r="F323" s="3">
        <v>1</v>
      </c>
      <c r="G323" s="3" t="s">
        <v>212</v>
      </c>
      <c r="H323" s="46">
        <v>50</v>
      </c>
      <c r="I323" s="46">
        <f t="shared" ref="I323:I386" si="5">H323*F323</f>
        <v>50</v>
      </c>
      <c r="J323" s="1"/>
    </row>
    <row r="324" spans="1:10" ht="169.15" customHeight="1">
      <c r="A324" s="3">
        <v>111</v>
      </c>
      <c r="B324" s="125"/>
      <c r="C324" s="91"/>
      <c r="D324" s="69" t="s">
        <v>70</v>
      </c>
      <c r="E324" s="53" t="s">
        <v>305</v>
      </c>
      <c r="F324" s="3">
        <v>1</v>
      </c>
      <c r="G324" s="3" t="s">
        <v>212</v>
      </c>
      <c r="H324" s="46">
        <v>50</v>
      </c>
      <c r="I324" s="46">
        <f t="shared" si="5"/>
        <v>50</v>
      </c>
      <c r="J324" s="1"/>
    </row>
    <row r="325" spans="1:10" ht="169.15" customHeight="1">
      <c r="A325" s="3">
        <v>118</v>
      </c>
      <c r="B325" s="125"/>
      <c r="C325" s="89"/>
      <c r="D325" s="6" t="s">
        <v>70</v>
      </c>
      <c r="E325" s="53" t="s">
        <v>305</v>
      </c>
      <c r="F325" s="3">
        <v>1</v>
      </c>
      <c r="G325" s="3" t="s">
        <v>212</v>
      </c>
      <c r="H325" s="46">
        <v>50</v>
      </c>
      <c r="I325" s="46">
        <f t="shared" si="5"/>
        <v>50</v>
      </c>
      <c r="J325" s="1"/>
    </row>
    <row r="326" spans="1:10" ht="169.15" customHeight="1">
      <c r="A326" s="3">
        <v>125</v>
      </c>
      <c r="B326" s="125"/>
      <c r="C326" s="91"/>
      <c r="D326" s="69" t="s">
        <v>70</v>
      </c>
      <c r="E326" s="53" t="s">
        <v>305</v>
      </c>
      <c r="F326" s="3">
        <v>1</v>
      </c>
      <c r="G326" s="3" t="s">
        <v>212</v>
      </c>
      <c r="H326" s="46">
        <v>50</v>
      </c>
      <c r="I326" s="46">
        <f t="shared" si="5"/>
        <v>50</v>
      </c>
      <c r="J326" s="1"/>
    </row>
    <row r="327" spans="1:10" ht="169.15" customHeight="1">
      <c r="A327" s="3">
        <v>137</v>
      </c>
      <c r="B327" s="100"/>
      <c r="C327" s="97"/>
      <c r="D327" s="69" t="s">
        <v>70</v>
      </c>
      <c r="E327" s="53" t="s">
        <v>305</v>
      </c>
      <c r="F327" s="3">
        <v>1</v>
      </c>
      <c r="G327" s="3" t="s">
        <v>212</v>
      </c>
      <c r="H327" s="46">
        <v>50</v>
      </c>
      <c r="I327" s="46">
        <f t="shared" si="5"/>
        <v>50</v>
      </c>
      <c r="J327" s="1"/>
    </row>
    <row r="328" spans="1:10" ht="169.15" customHeight="1">
      <c r="A328" s="3">
        <v>145</v>
      </c>
      <c r="B328" s="130"/>
      <c r="C328" s="95"/>
      <c r="D328" s="69" t="s">
        <v>70</v>
      </c>
      <c r="E328" s="53" t="s">
        <v>305</v>
      </c>
      <c r="F328" s="3">
        <v>1</v>
      </c>
      <c r="G328" s="3" t="s">
        <v>212</v>
      </c>
      <c r="H328" s="46">
        <v>50</v>
      </c>
      <c r="I328" s="46">
        <f t="shared" si="5"/>
        <v>50</v>
      </c>
      <c r="J328" s="1"/>
    </row>
    <row r="329" spans="1:10" ht="169.15" customHeight="1">
      <c r="A329" s="3">
        <v>152</v>
      </c>
      <c r="B329" s="131"/>
      <c r="C329" s="89"/>
      <c r="D329" s="69" t="s">
        <v>70</v>
      </c>
      <c r="E329" s="53" t="s">
        <v>305</v>
      </c>
      <c r="F329" s="3">
        <v>1</v>
      </c>
      <c r="G329" s="3" t="s">
        <v>212</v>
      </c>
      <c r="H329" s="46">
        <v>50</v>
      </c>
      <c r="I329" s="46">
        <f t="shared" si="5"/>
        <v>50</v>
      </c>
      <c r="J329" s="1"/>
    </row>
    <row r="330" spans="1:10" ht="169.15" customHeight="1">
      <c r="A330" s="3">
        <v>159</v>
      </c>
      <c r="B330" s="99"/>
      <c r="C330" s="89"/>
      <c r="D330" s="69" t="s">
        <v>70</v>
      </c>
      <c r="E330" s="53" t="s">
        <v>305</v>
      </c>
      <c r="F330" s="3">
        <v>1</v>
      </c>
      <c r="G330" s="3" t="s">
        <v>212</v>
      </c>
      <c r="H330" s="46">
        <v>50</v>
      </c>
      <c r="I330" s="46">
        <f t="shared" si="5"/>
        <v>50</v>
      </c>
      <c r="J330" s="1"/>
    </row>
    <row r="331" spans="1:10" ht="169.15" customHeight="1">
      <c r="A331" s="3">
        <v>166</v>
      </c>
      <c r="B331" s="99"/>
      <c r="C331" s="89"/>
      <c r="D331" s="69" t="s">
        <v>70</v>
      </c>
      <c r="E331" s="53" t="s">
        <v>305</v>
      </c>
      <c r="F331" s="3">
        <v>1</v>
      </c>
      <c r="G331" s="3" t="s">
        <v>212</v>
      </c>
      <c r="H331" s="46">
        <v>50</v>
      </c>
      <c r="I331" s="46">
        <f t="shared" si="5"/>
        <v>50</v>
      </c>
      <c r="J331" s="1"/>
    </row>
    <row r="332" spans="1:10" ht="169.15" customHeight="1">
      <c r="A332" s="3">
        <v>259</v>
      </c>
      <c r="B332" s="125"/>
      <c r="C332" s="89"/>
      <c r="D332" s="6" t="s">
        <v>153</v>
      </c>
      <c r="E332" s="53" t="s">
        <v>305</v>
      </c>
      <c r="F332" s="3">
        <v>1</v>
      </c>
      <c r="G332" s="3" t="s">
        <v>212</v>
      </c>
      <c r="H332" s="46">
        <v>50</v>
      </c>
      <c r="I332" s="46">
        <f t="shared" si="5"/>
        <v>50</v>
      </c>
      <c r="J332" s="1"/>
    </row>
    <row r="333" spans="1:10" ht="169.15" customHeight="1">
      <c r="A333" s="3">
        <v>265</v>
      </c>
      <c r="B333" s="129"/>
      <c r="C333" s="92"/>
      <c r="D333" s="6" t="s">
        <v>153</v>
      </c>
      <c r="E333" s="53" t="s">
        <v>305</v>
      </c>
      <c r="F333" s="3">
        <v>1</v>
      </c>
      <c r="G333" s="3" t="s">
        <v>212</v>
      </c>
      <c r="H333" s="46">
        <v>50</v>
      </c>
      <c r="I333" s="46">
        <f t="shared" si="5"/>
        <v>50</v>
      </c>
      <c r="J333" s="1"/>
    </row>
    <row r="334" spans="1:10" ht="169.15" customHeight="1">
      <c r="A334" s="3">
        <v>271</v>
      </c>
      <c r="B334" s="124"/>
      <c r="C334" s="88"/>
      <c r="D334" s="6" t="s">
        <v>153</v>
      </c>
      <c r="E334" s="53" t="s">
        <v>305</v>
      </c>
      <c r="F334" s="3">
        <v>1</v>
      </c>
      <c r="G334" s="3" t="s">
        <v>212</v>
      </c>
      <c r="H334" s="46">
        <v>50</v>
      </c>
      <c r="I334" s="46">
        <f t="shared" si="5"/>
        <v>50</v>
      </c>
      <c r="J334" s="1"/>
    </row>
    <row r="335" spans="1:10" ht="169.15" customHeight="1">
      <c r="A335" s="3">
        <v>280</v>
      </c>
      <c r="B335" s="125"/>
      <c r="C335" s="91"/>
      <c r="D335" s="6" t="s">
        <v>153</v>
      </c>
      <c r="E335" s="53" t="s">
        <v>305</v>
      </c>
      <c r="F335" s="3">
        <v>1</v>
      </c>
      <c r="G335" s="3" t="s">
        <v>212</v>
      </c>
      <c r="H335" s="46">
        <v>50</v>
      </c>
      <c r="I335" s="46">
        <f t="shared" si="5"/>
        <v>50</v>
      </c>
      <c r="J335" s="1"/>
    </row>
    <row r="336" spans="1:10" ht="169.15" customHeight="1">
      <c r="A336" s="3">
        <v>285</v>
      </c>
      <c r="B336" s="129"/>
      <c r="C336" s="93"/>
      <c r="D336" s="6" t="s">
        <v>153</v>
      </c>
      <c r="E336" s="53" t="s">
        <v>305</v>
      </c>
      <c r="F336" s="3">
        <v>1</v>
      </c>
      <c r="G336" s="3" t="s">
        <v>212</v>
      </c>
      <c r="H336" s="46">
        <v>50</v>
      </c>
      <c r="I336" s="46">
        <f t="shared" si="5"/>
        <v>50</v>
      </c>
      <c r="J336" s="1"/>
    </row>
    <row r="337" spans="1:10" ht="169.15" customHeight="1">
      <c r="A337" s="3">
        <v>294</v>
      </c>
      <c r="B337" s="124"/>
      <c r="C337" s="90"/>
      <c r="D337" s="6" t="s">
        <v>153</v>
      </c>
      <c r="E337" s="53" t="s">
        <v>305</v>
      </c>
      <c r="F337" s="3">
        <v>1</v>
      </c>
      <c r="G337" s="3" t="s">
        <v>212</v>
      </c>
      <c r="H337" s="46">
        <v>50</v>
      </c>
      <c r="I337" s="46">
        <f t="shared" si="5"/>
        <v>50</v>
      </c>
      <c r="J337" s="1"/>
    </row>
    <row r="338" spans="1:10" ht="169.15" customHeight="1">
      <c r="A338" s="3">
        <v>309</v>
      </c>
      <c r="B338" s="129"/>
      <c r="C338" s="93"/>
      <c r="D338" s="6" t="s">
        <v>153</v>
      </c>
      <c r="E338" s="53" t="s">
        <v>305</v>
      </c>
      <c r="F338" s="3">
        <v>1</v>
      </c>
      <c r="G338" s="3" t="s">
        <v>212</v>
      </c>
      <c r="H338" s="46">
        <v>50</v>
      </c>
      <c r="I338" s="46">
        <f t="shared" si="5"/>
        <v>50</v>
      </c>
      <c r="J338" s="1"/>
    </row>
    <row r="339" spans="1:10" ht="169.15" customHeight="1">
      <c r="A339" s="3">
        <v>323</v>
      </c>
      <c r="B339" s="80"/>
      <c r="C339" s="106"/>
      <c r="D339" s="6" t="s">
        <v>202</v>
      </c>
      <c r="E339" s="54" t="s">
        <v>305</v>
      </c>
      <c r="F339" s="3">
        <v>1</v>
      </c>
      <c r="G339" s="3" t="s">
        <v>212</v>
      </c>
      <c r="H339" s="46">
        <v>50</v>
      </c>
      <c r="I339" s="46">
        <f t="shared" si="5"/>
        <v>50</v>
      </c>
      <c r="J339" s="1"/>
    </row>
    <row r="340" spans="1:10" ht="169.15" customHeight="1">
      <c r="A340" s="3">
        <v>329</v>
      </c>
      <c r="B340" s="124"/>
      <c r="C340" s="88"/>
      <c r="D340" s="6" t="s">
        <v>202</v>
      </c>
      <c r="E340" s="53" t="s">
        <v>305</v>
      </c>
      <c r="F340" s="3">
        <v>1</v>
      </c>
      <c r="G340" s="3" t="s">
        <v>212</v>
      </c>
      <c r="H340" s="46">
        <v>50</v>
      </c>
      <c r="I340" s="46">
        <f t="shared" si="5"/>
        <v>50</v>
      </c>
      <c r="J340" s="1"/>
    </row>
    <row r="341" spans="1:10" ht="169.15" customHeight="1">
      <c r="A341" s="3">
        <v>392</v>
      </c>
      <c r="B341" s="129"/>
      <c r="C341" s="92"/>
      <c r="D341" s="6" t="s">
        <v>202</v>
      </c>
      <c r="E341" s="53" t="s">
        <v>305</v>
      </c>
      <c r="F341" s="3">
        <v>1</v>
      </c>
      <c r="G341" s="3" t="s">
        <v>212</v>
      </c>
      <c r="H341" s="46">
        <v>50</v>
      </c>
      <c r="I341" s="46">
        <f t="shared" si="5"/>
        <v>50</v>
      </c>
      <c r="J341" s="1"/>
    </row>
    <row r="342" spans="1:10" ht="169.15" customHeight="1">
      <c r="A342" s="3">
        <v>402</v>
      </c>
      <c r="B342" s="80"/>
      <c r="C342" s="90"/>
      <c r="D342" s="6" t="s">
        <v>202</v>
      </c>
      <c r="E342" s="53" t="s">
        <v>305</v>
      </c>
      <c r="F342" s="3">
        <v>1</v>
      </c>
      <c r="G342" s="3" t="s">
        <v>212</v>
      </c>
      <c r="H342" s="46">
        <v>50</v>
      </c>
      <c r="I342" s="46">
        <f t="shared" si="5"/>
        <v>50</v>
      </c>
      <c r="J342" s="1"/>
    </row>
    <row r="343" spans="1:10" ht="169.15" customHeight="1">
      <c r="A343" s="3">
        <v>408</v>
      </c>
      <c r="B343" s="80"/>
      <c r="C343" s="89"/>
      <c r="D343" s="6" t="s">
        <v>202</v>
      </c>
      <c r="E343" s="53" t="s">
        <v>305</v>
      </c>
      <c r="F343" s="3">
        <v>1</v>
      </c>
      <c r="G343" s="3" t="s">
        <v>212</v>
      </c>
      <c r="H343" s="46">
        <v>50</v>
      </c>
      <c r="I343" s="46">
        <f t="shared" si="5"/>
        <v>50</v>
      </c>
      <c r="J343" s="1"/>
    </row>
    <row r="344" spans="1:10" ht="169.15" customHeight="1">
      <c r="A344" s="3">
        <v>416</v>
      </c>
      <c r="B344" s="80"/>
      <c r="C344" s="92"/>
      <c r="D344" s="6" t="s">
        <v>202</v>
      </c>
      <c r="E344" s="53" t="s">
        <v>305</v>
      </c>
      <c r="F344" s="3">
        <v>1</v>
      </c>
      <c r="G344" s="3" t="s">
        <v>212</v>
      </c>
      <c r="H344" s="46">
        <v>50</v>
      </c>
      <c r="I344" s="46">
        <f t="shared" si="5"/>
        <v>50</v>
      </c>
      <c r="J344" s="1"/>
    </row>
    <row r="345" spans="1:10" ht="169.15" customHeight="1">
      <c r="A345" s="3">
        <v>173</v>
      </c>
      <c r="B345" s="125"/>
      <c r="C345" s="90"/>
      <c r="D345" s="69" t="s">
        <v>153</v>
      </c>
      <c r="E345" s="53" t="s">
        <v>462</v>
      </c>
      <c r="F345" s="3">
        <v>1</v>
      </c>
      <c r="G345" s="3" t="s">
        <v>212</v>
      </c>
      <c r="H345" s="46">
        <v>1200</v>
      </c>
      <c r="I345" s="46">
        <f t="shared" si="5"/>
        <v>1200</v>
      </c>
      <c r="J345" s="1"/>
    </row>
    <row r="346" spans="1:10" ht="169.15" customHeight="1">
      <c r="A346" s="3">
        <v>52</v>
      </c>
      <c r="B346" s="125"/>
      <c r="C346" s="89"/>
      <c r="D346" s="6" t="s">
        <v>70</v>
      </c>
      <c r="E346" s="53" t="s">
        <v>462</v>
      </c>
      <c r="F346" s="3">
        <v>1</v>
      </c>
      <c r="G346" s="3" t="s">
        <v>212</v>
      </c>
      <c r="H346" s="46">
        <v>1200</v>
      </c>
      <c r="I346" s="46">
        <f t="shared" si="5"/>
        <v>1200</v>
      </c>
      <c r="J346" s="1"/>
    </row>
    <row r="347" spans="1:10" ht="169.15" customHeight="1">
      <c r="A347" s="3">
        <v>3</v>
      </c>
      <c r="B347" s="125"/>
      <c r="C347" s="91"/>
      <c r="D347" s="6" t="s">
        <v>70</v>
      </c>
      <c r="E347" s="53" t="s">
        <v>235</v>
      </c>
      <c r="F347" s="3">
        <v>1</v>
      </c>
      <c r="G347" s="3" t="s">
        <v>212</v>
      </c>
      <c r="H347" s="46">
        <v>450</v>
      </c>
      <c r="I347" s="46">
        <f t="shared" si="5"/>
        <v>450</v>
      </c>
      <c r="J347" s="1"/>
    </row>
    <row r="348" spans="1:10" ht="169.15" customHeight="1">
      <c r="A348" s="3">
        <v>9</v>
      </c>
      <c r="B348" s="125"/>
      <c r="C348" s="91"/>
      <c r="D348" s="6" t="s">
        <v>70</v>
      </c>
      <c r="E348" s="53" t="s">
        <v>235</v>
      </c>
      <c r="F348" s="3">
        <v>1</v>
      </c>
      <c r="G348" s="3" t="s">
        <v>212</v>
      </c>
      <c r="H348" s="46">
        <v>450</v>
      </c>
      <c r="I348" s="46">
        <f t="shared" si="5"/>
        <v>450</v>
      </c>
      <c r="J348" s="1"/>
    </row>
    <row r="349" spans="1:10" ht="169.15" customHeight="1">
      <c r="A349" s="3">
        <v>14</v>
      </c>
      <c r="B349" s="125"/>
      <c r="C349" s="89"/>
      <c r="D349" s="6" t="s">
        <v>70</v>
      </c>
      <c r="E349" s="53" t="s">
        <v>235</v>
      </c>
      <c r="F349" s="3">
        <v>1</v>
      </c>
      <c r="G349" s="3" t="s">
        <v>212</v>
      </c>
      <c r="H349" s="46">
        <v>450</v>
      </c>
      <c r="I349" s="46">
        <f t="shared" si="5"/>
        <v>450</v>
      </c>
      <c r="J349" s="1"/>
    </row>
    <row r="350" spans="1:10" ht="169.15" customHeight="1">
      <c r="A350" s="3">
        <v>32</v>
      </c>
      <c r="B350" s="125"/>
      <c r="C350" s="91"/>
      <c r="D350" s="6" t="s">
        <v>70</v>
      </c>
      <c r="E350" s="53" t="s">
        <v>235</v>
      </c>
      <c r="F350" s="3">
        <v>1</v>
      </c>
      <c r="G350" s="3" t="s">
        <v>212</v>
      </c>
      <c r="H350" s="46">
        <v>450</v>
      </c>
      <c r="I350" s="46">
        <f t="shared" si="5"/>
        <v>450</v>
      </c>
      <c r="J350" s="1"/>
    </row>
    <row r="351" spans="1:10" ht="169.15" customHeight="1">
      <c r="A351" s="3">
        <v>59</v>
      </c>
      <c r="B351" s="125"/>
      <c r="C351" s="91"/>
      <c r="D351" s="6" t="s">
        <v>70</v>
      </c>
      <c r="E351" s="53" t="s">
        <v>235</v>
      </c>
      <c r="F351" s="3">
        <v>1</v>
      </c>
      <c r="G351" s="3" t="s">
        <v>212</v>
      </c>
      <c r="H351" s="46">
        <v>450</v>
      </c>
      <c r="I351" s="46">
        <f t="shared" si="5"/>
        <v>450</v>
      </c>
      <c r="J351" s="1"/>
    </row>
    <row r="352" spans="1:10" ht="169.15" customHeight="1">
      <c r="A352" s="3">
        <v>67</v>
      </c>
      <c r="B352" s="125"/>
      <c r="C352" s="91"/>
      <c r="D352" s="6" t="s">
        <v>70</v>
      </c>
      <c r="E352" s="53" t="s">
        <v>235</v>
      </c>
      <c r="F352" s="3">
        <v>1</v>
      </c>
      <c r="G352" s="3" t="s">
        <v>212</v>
      </c>
      <c r="H352" s="46">
        <v>450</v>
      </c>
      <c r="I352" s="46">
        <f t="shared" si="5"/>
        <v>450</v>
      </c>
      <c r="J352" s="1"/>
    </row>
    <row r="353" spans="1:10" ht="169.15" customHeight="1">
      <c r="A353" s="3">
        <v>176</v>
      </c>
      <c r="B353" s="129"/>
      <c r="C353" s="92"/>
      <c r="D353" s="6" t="s">
        <v>153</v>
      </c>
      <c r="E353" s="53" t="s">
        <v>235</v>
      </c>
      <c r="F353" s="3">
        <v>1</v>
      </c>
      <c r="G353" s="3" t="s">
        <v>212</v>
      </c>
      <c r="H353" s="46">
        <v>450</v>
      </c>
      <c r="I353" s="46">
        <f t="shared" si="5"/>
        <v>450</v>
      </c>
      <c r="J353" s="1"/>
    </row>
    <row r="354" spans="1:10" ht="169.15" customHeight="1">
      <c r="A354" s="3">
        <v>183</v>
      </c>
      <c r="B354" s="124"/>
      <c r="C354" s="88"/>
      <c r="D354" s="6" t="s">
        <v>153</v>
      </c>
      <c r="E354" s="53" t="s">
        <v>235</v>
      </c>
      <c r="F354" s="3">
        <v>1</v>
      </c>
      <c r="G354" s="3" t="s">
        <v>212</v>
      </c>
      <c r="H354" s="46">
        <v>450</v>
      </c>
      <c r="I354" s="46">
        <f t="shared" si="5"/>
        <v>450</v>
      </c>
      <c r="J354" s="1"/>
    </row>
    <row r="355" spans="1:10" ht="169.15" customHeight="1">
      <c r="A355" s="3">
        <v>193</v>
      </c>
      <c r="B355" s="125"/>
      <c r="C355" s="91"/>
      <c r="D355" s="6" t="s">
        <v>153</v>
      </c>
      <c r="E355" s="53" t="s">
        <v>235</v>
      </c>
      <c r="F355" s="3">
        <v>1</v>
      </c>
      <c r="G355" s="3" t="s">
        <v>212</v>
      </c>
      <c r="H355" s="46">
        <v>450</v>
      </c>
      <c r="I355" s="46">
        <f t="shared" si="5"/>
        <v>450</v>
      </c>
      <c r="J355" s="1"/>
    </row>
    <row r="356" spans="1:10" ht="169.15" customHeight="1">
      <c r="A356" s="3">
        <v>202</v>
      </c>
      <c r="B356" s="125"/>
      <c r="C356" s="89"/>
      <c r="D356" s="6" t="s">
        <v>153</v>
      </c>
      <c r="E356" s="53" t="s">
        <v>235</v>
      </c>
      <c r="F356" s="3">
        <v>1</v>
      </c>
      <c r="G356" s="3" t="s">
        <v>212</v>
      </c>
      <c r="H356" s="46">
        <v>450</v>
      </c>
      <c r="I356" s="46">
        <f t="shared" si="5"/>
        <v>450</v>
      </c>
      <c r="J356" s="1"/>
    </row>
    <row r="357" spans="1:10" ht="169.15" customHeight="1">
      <c r="A357" s="3">
        <v>252</v>
      </c>
      <c r="B357" s="125"/>
      <c r="C357" s="91"/>
      <c r="D357" s="6" t="s">
        <v>153</v>
      </c>
      <c r="E357" s="53" t="s">
        <v>235</v>
      </c>
      <c r="F357" s="3">
        <v>1</v>
      </c>
      <c r="G357" s="3" t="s">
        <v>212</v>
      </c>
      <c r="H357" s="46">
        <v>450</v>
      </c>
      <c r="I357" s="46">
        <f t="shared" si="5"/>
        <v>450</v>
      </c>
      <c r="J357" s="1"/>
    </row>
    <row r="358" spans="1:10" ht="169.15" customHeight="1">
      <c r="A358" s="3">
        <v>50</v>
      </c>
      <c r="B358" s="80"/>
      <c r="C358" s="94"/>
      <c r="D358" s="6" t="s">
        <v>70</v>
      </c>
      <c r="E358" s="55" t="s">
        <v>459</v>
      </c>
      <c r="F358" s="3">
        <v>1</v>
      </c>
      <c r="G358" s="3" t="s">
        <v>212</v>
      </c>
      <c r="H358" s="46">
        <v>1200</v>
      </c>
      <c r="I358" s="46">
        <f t="shared" si="5"/>
        <v>1200</v>
      </c>
      <c r="J358" s="1"/>
    </row>
    <row r="359" spans="1:10" ht="169.15" customHeight="1">
      <c r="A359" s="3">
        <v>40</v>
      </c>
      <c r="B359" s="134" t="s">
        <v>34</v>
      </c>
      <c r="C359" s="88" t="s">
        <v>57</v>
      </c>
      <c r="D359" s="69" t="s">
        <v>70</v>
      </c>
      <c r="E359" s="53" t="s">
        <v>219</v>
      </c>
      <c r="F359" s="3">
        <v>2</v>
      </c>
      <c r="G359" s="3" t="s">
        <v>212</v>
      </c>
      <c r="H359" s="46">
        <v>400</v>
      </c>
      <c r="I359" s="46">
        <f t="shared" si="5"/>
        <v>800</v>
      </c>
      <c r="J359" s="1"/>
    </row>
    <row r="360" spans="1:10" s="68" customFormat="1" ht="169.15" customHeight="1">
      <c r="A360" s="3">
        <v>47</v>
      </c>
      <c r="B360" s="135"/>
      <c r="C360" s="92"/>
      <c r="D360" s="6" t="s">
        <v>70</v>
      </c>
      <c r="E360" s="53" t="s">
        <v>219</v>
      </c>
      <c r="F360" s="3">
        <v>1</v>
      </c>
      <c r="G360" s="3" t="s">
        <v>212</v>
      </c>
      <c r="H360" s="46">
        <v>400</v>
      </c>
      <c r="I360" s="46">
        <f t="shared" si="5"/>
        <v>400</v>
      </c>
      <c r="J360" s="1"/>
    </row>
    <row r="361" spans="1:10" ht="169.15" customHeight="1">
      <c r="A361" s="3">
        <v>54</v>
      </c>
      <c r="B361" s="80"/>
      <c r="C361" s="106"/>
      <c r="D361" s="69" t="s">
        <v>70</v>
      </c>
      <c r="E361" s="53" t="s">
        <v>219</v>
      </c>
      <c r="F361" s="3">
        <v>2</v>
      </c>
      <c r="G361" s="3" t="s">
        <v>212</v>
      </c>
      <c r="H361" s="46">
        <v>400</v>
      </c>
      <c r="I361" s="46">
        <f t="shared" si="5"/>
        <v>800</v>
      </c>
      <c r="J361" s="1"/>
    </row>
    <row r="362" spans="1:10" ht="169.15" customHeight="1">
      <c r="A362" s="3">
        <v>56</v>
      </c>
      <c r="B362" s="124"/>
      <c r="C362" s="88"/>
      <c r="D362" s="6" t="s">
        <v>70</v>
      </c>
      <c r="E362" s="53" t="s">
        <v>219</v>
      </c>
      <c r="F362" s="3">
        <v>2</v>
      </c>
      <c r="G362" s="3" t="s">
        <v>212</v>
      </c>
      <c r="H362" s="46">
        <v>400</v>
      </c>
      <c r="I362" s="46">
        <f t="shared" si="5"/>
        <v>800</v>
      </c>
      <c r="J362" s="1"/>
    </row>
    <row r="363" spans="1:10" ht="169.15" customHeight="1">
      <c r="A363" s="3">
        <v>199</v>
      </c>
      <c r="B363" s="125"/>
      <c r="C363" s="91"/>
      <c r="D363" s="6" t="s">
        <v>153</v>
      </c>
      <c r="E363" s="53" t="s">
        <v>219</v>
      </c>
      <c r="F363" s="3">
        <v>2</v>
      </c>
      <c r="G363" s="3" t="s">
        <v>212</v>
      </c>
      <c r="H363" s="46">
        <v>400</v>
      </c>
      <c r="I363" s="46">
        <f t="shared" si="5"/>
        <v>800</v>
      </c>
      <c r="J363" s="1"/>
    </row>
    <row r="364" spans="1:10" ht="169.15" customHeight="1">
      <c r="A364" s="3">
        <v>242</v>
      </c>
      <c r="B364" s="125"/>
      <c r="C364" s="91"/>
      <c r="D364" s="6" t="s">
        <v>153</v>
      </c>
      <c r="E364" s="53" t="s">
        <v>219</v>
      </c>
      <c r="F364" s="3">
        <v>2</v>
      </c>
      <c r="G364" s="3" t="s">
        <v>212</v>
      </c>
      <c r="H364" s="46">
        <v>400</v>
      </c>
      <c r="I364" s="46">
        <f t="shared" si="5"/>
        <v>800</v>
      </c>
      <c r="J364" s="1"/>
    </row>
    <row r="365" spans="1:10" ht="169.15" customHeight="1">
      <c r="A365" s="3">
        <v>286</v>
      </c>
      <c r="B365" s="125"/>
      <c r="C365" s="89"/>
      <c r="D365" s="6" t="s">
        <v>153</v>
      </c>
      <c r="E365" s="53" t="s">
        <v>210</v>
      </c>
      <c r="F365" s="3">
        <v>1</v>
      </c>
      <c r="G365" s="3" t="s">
        <v>212</v>
      </c>
      <c r="H365" s="46">
        <v>400</v>
      </c>
      <c r="I365" s="46">
        <f t="shared" si="5"/>
        <v>400</v>
      </c>
      <c r="J365" s="1"/>
    </row>
    <row r="366" spans="1:10" ht="169.15" customHeight="1">
      <c r="A366" s="3">
        <v>305</v>
      </c>
      <c r="B366" s="124"/>
      <c r="C366" s="90"/>
      <c r="D366" s="6" t="s">
        <v>153</v>
      </c>
      <c r="E366" s="53" t="s">
        <v>210</v>
      </c>
      <c r="F366" s="3">
        <v>1</v>
      </c>
      <c r="G366" s="3" t="s">
        <v>212</v>
      </c>
      <c r="H366" s="46">
        <v>400</v>
      </c>
      <c r="I366" s="46">
        <f t="shared" si="5"/>
        <v>400</v>
      </c>
      <c r="J366" s="1"/>
    </row>
    <row r="367" spans="1:10" ht="169.15" customHeight="1">
      <c r="A367" s="3">
        <v>314</v>
      </c>
      <c r="B367" s="125"/>
      <c r="C367" s="89"/>
      <c r="D367" s="6" t="s">
        <v>153</v>
      </c>
      <c r="E367" s="53" t="s">
        <v>210</v>
      </c>
      <c r="F367" s="3">
        <v>2</v>
      </c>
      <c r="G367" s="3" t="s">
        <v>212</v>
      </c>
      <c r="H367" s="46">
        <v>400</v>
      </c>
      <c r="I367" s="46">
        <f t="shared" si="5"/>
        <v>800</v>
      </c>
      <c r="J367" s="1"/>
    </row>
    <row r="368" spans="1:10" ht="169.15" customHeight="1">
      <c r="A368" s="3">
        <v>319</v>
      </c>
      <c r="B368" s="125"/>
      <c r="C368" s="91"/>
      <c r="D368" s="6" t="s">
        <v>153</v>
      </c>
      <c r="E368" s="53" t="s">
        <v>210</v>
      </c>
      <c r="F368" s="3">
        <v>1</v>
      </c>
      <c r="G368" s="3" t="s">
        <v>212</v>
      </c>
      <c r="H368" s="46">
        <v>400</v>
      </c>
      <c r="I368" s="46">
        <f t="shared" si="5"/>
        <v>400</v>
      </c>
      <c r="J368" s="1"/>
    </row>
    <row r="369" spans="1:10" ht="169.15" customHeight="1">
      <c r="A369" s="3">
        <v>339</v>
      </c>
      <c r="B369" s="125"/>
      <c r="C369" s="91"/>
      <c r="D369" s="6" t="s">
        <v>202</v>
      </c>
      <c r="E369" s="53" t="s">
        <v>210</v>
      </c>
      <c r="F369" s="3">
        <v>2</v>
      </c>
      <c r="G369" s="3" t="s">
        <v>212</v>
      </c>
      <c r="H369" s="46">
        <v>400</v>
      </c>
      <c r="I369" s="46">
        <f t="shared" si="5"/>
        <v>800</v>
      </c>
      <c r="J369" s="1"/>
    </row>
    <row r="370" spans="1:10" ht="169.15" customHeight="1">
      <c r="A370" s="3">
        <v>377</v>
      </c>
      <c r="B370" s="125"/>
      <c r="C370" s="89"/>
      <c r="D370" s="6" t="s">
        <v>202</v>
      </c>
      <c r="E370" s="53" t="s">
        <v>210</v>
      </c>
      <c r="F370" s="3">
        <v>2</v>
      </c>
      <c r="G370" s="3" t="s">
        <v>212</v>
      </c>
      <c r="H370" s="46">
        <v>400</v>
      </c>
      <c r="I370" s="46">
        <f t="shared" si="5"/>
        <v>800</v>
      </c>
      <c r="J370" s="1"/>
    </row>
    <row r="371" spans="1:10" ht="169.15" customHeight="1">
      <c r="A371" s="3">
        <v>380</v>
      </c>
      <c r="B371" s="129"/>
      <c r="C371" s="93"/>
      <c r="D371" s="6" t="s">
        <v>202</v>
      </c>
      <c r="E371" s="53" t="s">
        <v>210</v>
      </c>
      <c r="F371" s="3">
        <v>2</v>
      </c>
      <c r="G371" s="3" t="s">
        <v>212</v>
      </c>
      <c r="H371" s="46">
        <v>400</v>
      </c>
      <c r="I371" s="46">
        <f t="shared" si="5"/>
        <v>800</v>
      </c>
      <c r="J371" s="1"/>
    </row>
    <row r="372" spans="1:10" ht="169.15" customHeight="1">
      <c r="A372" s="3">
        <v>249</v>
      </c>
      <c r="B372" s="124"/>
      <c r="C372" s="88"/>
      <c r="D372" s="6" t="s">
        <v>153</v>
      </c>
      <c r="E372" s="53" t="s">
        <v>262</v>
      </c>
      <c r="F372" s="3">
        <v>1</v>
      </c>
      <c r="G372" s="3" t="s">
        <v>212</v>
      </c>
      <c r="H372" s="46">
        <v>200</v>
      </c>
      <c r="I372" s="46">
        <f t="shared" si="5"/>
        <v>200</v>
      </c>
      <c r="J372" s="1"/>
    </row>
    <row r="373" spans="1:10" ht="169.15" customHeight="1">
      <c r="A373" s="3">
        <v>86</v>
      </c>
      <c r="B373" s="125"/>
      <c r="C373" s="91"/>
      <c r="D373" s="69" t="s">
        <v>70</v>
      </c>
      <c r="E373" s="53" t="s">
        <v>215</v>
      </c>
      <c r="F373" s="3">
        <v>1</v>
      </c>
      <c r="G373" s="3" t="s">
        <v>212</v>
      </c>
      <c r="H373" s="46">
        <v>200</v>
      </c>
      <c r="I373" s="46">
        <f t="shared" si="5"/>
        <v>200</v>
      </c>
      <c r="J373" s="1"/>
    </row>
    <row r="374" spans="1:10" ht="169.15" customHeight="1">
      <c r="A374" s="3">
        <v>114</v>
      </c>
      <c r="B374" s="125"/>
      <c r="C374" s="91"/>
      <c r="D374" s="69" t="s">
        <v>70</v>
      </c>
      <c r="E374" s="53" t="s">
        <v>215</v>
      </c>
      <c r="F374" s="3">
        <v>1</v>
      </c>
      <c r="G374" s="3" t="s">
        <v>212</v>
      </c>
      <c r="H374" s="46">
        <v>200</v>
      </c>
      <c r="I374" s="46">
        <f t="shared" si="5"/>
        <v>200</v>
      </c>
      <c r="J374" s="1"/>
    </row>
    <row r="375" spans="1:10" ht="169.15" customHeight="1">
      <c r="A375" s="3">
        <v>121</v>
      </c>
      <c r="B375" s="125"/>
      <c r="C375" s="89"/>
      <c r="D375" s="6" t="s">
        <v>70</v>
      </c>
      <c r="E375" s="53" t="s">
        <v>215</v>
      </c>
      <c r="F375" s="3">
        <v>1</v>
      </c>
      <c r="G375" s="3" t="s">
        <v>212</v>
      </c>
      <c r="H375" s="46">
        <v>200</v>
      </c>
      <c r="I375" s="46">
        <f t="shared" si="5"/>
        <v>200</v>
      </c>
      <c r="J375" s="1"/>
    </row>
    <row r="376" spans="1:10" ht="169.15" customHeight="1">
      <c r="A376" s="3">
        <v>128</v>
      </c>
      <c r="B376" s="125"/>
      <c r="C376" s="91"/>
      <c r="D376" s="69" t="s">
        <v>70</v>
      </c>
      <c r="E376" s="53" t="s">
        <v>215</v>
      </c>
      <c r="F376" s="3">
        <v>1</v>
      </c>
      <c r="G376" s="3" t="s">
        <v>212</v>
      </c>
      <c r="H376" s="46">
        <v>200</v>
      </c>
      <c r="I376" s="46">
        <f t="shared" si="5"/>
        <v>200</v>
      </c>
      <c r="J376" s="1"/>
    </row>
    <row r="377" spans="1:10" ht="169.15" customHeight="1">
      <c r="A377" s="3">
        <v>140</v>
      </c>
      <c r="B377" s="100"/>
      <c r="C377" s="97"/>
      <c r="D377" s="69" t="s">
        <v>70</v>
      </c>
      <c r="E377" s="53" t="s">
        <v>215</v>
      </c>
      <c r="F377" s="3">
        <v>1</v>
      </c>
      <c r="G377" s="3" t="s">
        <v>212</v>
      </c>
      <c r="H377" s="46">
        <v>200</v>
      </c>
      <c r="I377" s="46">
        <f t="shared" si="5"/>
        <v>200</v>
      </c>
      <c r="J377" s="1"/>
    </row>
    <row r="378" spans="1:10" ht="169.15" customHeight="1">
      <c r="A378" s="3">
        <v>148</v>
      </c>
      <c r="B378" s="132"/>
      <c r="C378" s="102"/>
      <c r="D378" s="69" t="s">
        <v>70</v>
      </c>
      <c r="E378" s="53" t="s">
        <v>215</v>
      </c>
      <c r="F378" s="3">
        <v>1</v>
      </c>
      <c r="G378" s="3" t="s">
        <v>212</v>
      </c>
      <c r="H378" s="46">
        <v>200</v>
      </c>
      <c r="I378" s="46">
        <f t="shared" si="5"/>
        <v>200</v>
      </c>
      <c r="J378" s="1"/>
    </row>
    <row r="379" spans="1:10" ht="169.15" customHeight="1">
      <c r="A379" s="3">
        <v>155</v>
      </c>
      <c r="B379" s="132"/>
      <c r="C379" s="94"/>
      <c r="D379" s="69" t="s">
        <v>70</v>
      </c>
      <c r="E379" s="53" t="s">
        <v>215</v>
      </c>
      <c r="F379" s="3">
        <v>1</v>
      </c>
      <c r="G379" s="3" t="s">
        <v>212</v>
      </c>
      <c r="H379" s="46">
        <v>200</v>
      </c>
      <c r="I379" s="46">
        <f t="shared" si="5"/>
        <v>200</v>
      </c>
      <c r="J379" s="1"/>
    </row>
    <row r="380" spans="1:10" ht="169.15" customHeight="1">
      <c r="A380" s="3">
        <v>162</v>
      </c>
      <c r="B380" s="112"/>
      <c r="C380" s="94"/>
      <c r="D380" s="69" t="s">
        <v>70</v>
      </c>
      <c r="E380" s="53" t="s">
        <v>215</v>
      </c>
      <c r="F380" s="3">
        <v>1</v>
      </c>
      <c r="G380" s="3" t="s">
        <v>212</v>
      </c>
      <c r="H380" s="46">
        <v>200</v>
      </c>
      <c r="I380" s="46">
        <f t="shared" si="5"/>
        <v>200</v>
      </c>
      <c r="J380" s="1"/>
    </row>
    <row r="381" spans="1:10" ht="169.15" customHeight="1">
      <c r="A381" s="3">
        <v>169</v>
      </c>
      <c r="B381" s="101"/>
      <c r="C381" s="88"/>
      <c r="D381" s="69" t="s">
        <v>70</v>
      </c>
      <c r="E381" s="53" t="s">
        <v>215</v>
      </c>
      <c r="F381" s="3">
        <v>1</v>
      </c>
      <c r="G381" s="3" t="s">
        <v>212</v>
      </c>
      <c r="H381" s="46">
        <v>200</v>
      </c>
      <c r="I381" s="46">
        <f t="shared" si="5"/>
        <v>200</v>
      </c>
      <c r="J381" s="1"/>
    </row>
    <row r="382" spans="1:10" ht="169.15" customHeight="1">
      <c r="A382" s="3">
        <v>208</v>
      </c>
      <c r="B382" s="129"/>
      <c r="C382" s="92"/>
      <c r="D382" s="6" t="s">
        <v>153</v>
      </c>
      <c r="E382" s="53" t="s">
        <v>215</v>
      </c>
      <c r="F382" s="3">
        <v>1</v>
      </c>
      <c r="G382" s="3" t="s">
        <v>212</v>
      </c>
      <c r="H382" s="46">
        <v>200</v>
      </c>
      <c r="I382" s="46">
        <f t="shared" si="5"/>
        <v>200</v>
      </c>
      <c r="J382" s="1"/>
    </row>
    <row r="383" spans="1:10" ht="169.15" customHeight="1">
      <c r="A383" s="3">
        <v>222</v>
      </c>
      <c r="B383" s="124"/>
      <c r="C383" s="90"/>
      <c r="D383" s="6" t="s">
        <v>153</v>
      </c>
      <c r="E383" s="53" t="s">
        <v>215</v>
      </c>
      <c r="F383" s="3">
        <v>1</v>
      </c>
      <c r="G383" s="3" t="s">
        <v>212</v>
      </c>
      <c r="H383" s="46">
        <v>200</v>
      </c>
      <c r="I383" s="46">
        <f t="shared" si="5"/>
        <v>200</v>
      </c>
      <c r="J383" s="1"/>
    </row>
    <row r="384" spans="1:10" ht="169.15" customHeight="1">
      <c r="A384" s="3">
        <v>228</v>
      </c>
      <c r="B384" s="125"/>
      <c r="C384" s="89"/>
      <c r="D384" s="6" t="s">
        <v>153</v>
      </c>
      <c r="E384" s="53" t="s">
        <v>215</v>
      </c>
      <c r="F384" s="3">
        <v>1</v>
      </c>
      <c r="G384" s="3" t="s">
        <v>212</v>
      </c>
      <c r="H384" s="46">
        <v>200</v>
      </c>
      <c r="I384" s="46">
        <f t="shared" si="5"/>
        <v>200</v>
      </c>
      <c r="J384" s="1"/>
    </row>
    <row r="385" spans="1:10" ht="169.15" customHeight="1">
      <c r="A385" s="3">
        <v>234</v>
      </c>
      <c r="B385" s="125"/>
      <c r="C385" s="91"/>
      <c r="D385" s="6" t="s">
        <v>153</v>
      </c>
      <c r="E385" s="53" t="s">
        <v>215</v>
      </c>
      <c r="F385" s="3">
        <v>1</v>
      </c>
      <c r="G385" s="3" t="s">
        <v>212</v>
      </c>
      <c r="H385" s="46">
        <v>200</v>
      </c>
      <c r="I385" s="46">
        <f t="shared" si="5"/>
        <v>200</v>
      </c>
      <c r="J385" s="1"/>
    </row>
    <row r="386" spans="1:10" ht="169.15" customHeight="1">
      <c r="A386" s="3">
        <v>240</v>
      </c>
      <c r="B386" s="129"/>
      <c r="C386" s="93"/>
      <c r="D386" s="6" t="s">
        <v>153</v>
      </c>
      <c r="E386" s="53" t="s">
        <v>215</v>
      </c>
      <c r="F386" s="3">
        <v>1</v>
      </c>
      <c r="G386" s="3" t="s">
        <v>212</v>
      </c>
      <c r="H386" s="46">
        <v>200</v>
      </c>
      <c r="I386" s="46">
        <f t="shared" si="5"/>
        <v>200</v>
      </c>
      <c r="J386" s="1"/>
    </row>
    <row r="387" spans="1:10" ht="169.15" customHeight="1">
      <c r="A387" s="3">
        <v>260</v>
      </c>
      <c r="B387" s="124"/>
      <c r="C387" s="88"/>
      <c r="D387" s="6" t="s">
        <v>153</v>
      </c>
      <c r="E387" s="53" t="s">
        <v>215</v>
      </c>
      <c r="F387" s="3">
        <v>1</v>
      </c>
      <c r="G387" s="3" t="s">
        <v>212</v>
      </c>
      <c r="H387" s="46">
        <v>200</v>
      </c>
      <c r="I387" s="46">
        <f t="shared" ref="I387:I424" si="6">H387*F387</f>
        <v>200</v>
      </c>
      <c r="J387" s="1"/>
    </row>
    <row r="388" spans="1:10" ht="169.15" customHeight="1">
      <c r="A388" s="3">
        <v>266</v>
      </c>
      <c r="B388" s="125"/>
      <c r="C388" s="91"/>
      <c r="D388" s="6" t="s">
        <v>153</v>
      </c>
      <c r="E388" s="53" t="s">
        <v>215</v>
      </c>
      <c r="F388" s="3">
        <v>1</v>
      </c>
      <c r="G388" s="3" t="s">
        <v>212</v>
      </c>
      <c r="H388" s="46">
        <v>200</v>
      </c>
      <c r="I388" s="46">
        <f t="shared" si="6"/>
        <v>200</v>
      </c>
      <c r="J388" s="1"/>
    </row>
    <row r="389" spans="1:10" ht="169.15" customHeight="1">
      <c r="A389" s="3">
        <v>272</v>
      </c>
      <c r="B389" s="125"/>
      <c r="C389" s="89"/>
      <c r="D389" s="6" t="s">
        <v>153</v>
      </c>
      <c r="E389" s="53" t="s">
        <v>215</v>
      </c>
      <c r="F389" s="3">
        <v>1</v>
      </c>
      <c r="G389" s="3" t="s">
        <v>212</v>
      </c>
      <c r="H389" s="46">
        <v>200</v>
      </c>
      <c r="I389" s="46">
        <f t="shared" si="6"/>
        <v>200</v>
      </c>
      <c r="J389" s="1"/>
    </row>
    <row r="390" spans="1:10" ht="169.15" customHeight="1">
      <c r="A390" s="3">
        <v>297</v>
      </c>
      <c r="B390" s="129"/>
      <c r="C390" s="92"/>
      <c r="D390" s="6" t="s">
        <v>153</v>
      </c>
      <c r="E390" s="53" t="s">
        <v>215</v>
      </c>
      <c r="F390" s="3">
        <v>1</v>
      </c>
      <c r="G390" s="3" t="s">
        <v>212</v>
      </c>
      <c r="H390" s="46">
        <v>200</v>
      </c>
      <c r="I390" s="46">
        <f t="shared" si="6"/>
        <v>200</v>
      </c>
      <c r="J390" s="1"/>
    </row>
    <row r="391" spans="1:10" ht="169.15" customHeight="1">
      <c r="A391" s="3">
        <v>301</v>
      </c>
      <c r="B391" s="124"/>
      <c r="C391" s="88"/>
      <c r="D391" s="6" t="s">
        <v>153</v>
      </c>
      <c r="E391" s="53" t="s">
        <v>215</v>
      </c>
      <c r="F391" s="3">
        <v>1</v>
      </c>
      <c r="G391" s="3" t="s">
        <v>212</v>
      </c>
      <c r="H391" s="46">
        <v>200</v>
      </c>
      <c r="I391" s="46">
        <f t="shared" si="6"/>
        <v>200</v>
      </c>
      <c r="J391" s="1"/>
    </row>
    <row r="392" spans="1:10" ht="169.15" customHeight="1">
      <c r="A392" s="3">
        <v>311</v>
      </c>
      <c r="B392" s="125"/>
      <c r="C392" s="89"/>
      <c r="D392" s="6" t="s">
        <v>153</v>
      </c>
      <c r="E392" s="53" t="s">
        <v>215</v>
      </c>
      <c r="F392" s="3">
        <v>1</v>
      </c>
      <c r="G392" s="3" t="s">
        <v>212</v>
      </c>
      <c r="H392" s="46">
        <v>200</v>
      </c>
      <c r="I392" s="46">
        <f t="shared" si="6"/>
        <v>200</v>
      </c>
      <c r="J392" s="1"/>
    </row>
    <row r="393" spans="1:10" ht="169.15" customHeight="1">
      <c r="A393" s="3">
        <v>331</v>
      </c>
      <c r="B393" s="125"/>
      <c r="C393" s="89"/>
      <c r="D393" s="6" t="s">
        <v>202</v>
      </c>
      <c r="E393" s="53" t="s">
        <v>215</v>
      </c>
      <c r="F393" s="3">
        <v>1</v>
      </c>
      <c r="G393" s="3" t="s">
        <v>212</v>
      </c>
      <c r="H393" s="46">
        <v>200</v>
      </c>
      <c r="I393" s="46">
        <f t="shared" si="6"/>
        <v>200</v>
      </c>
      <c r="J393" s="1"/>
    </row>
    <row r="394" spans="1:10" ht="169.15" customHeight="1">
      <c r="A394" s="3">
        <v>395</v>
      </c>
      <c r="B394" s="125"/>
      <c r="C394" s="91"/>
      <c r="D394" s="6" t="s">
        <v>202</v>
      </c>
      <c r="E394" s="53" t="s">
        <v>215</v>
      </c>
      <c r="F394" s="3">
        <v>1</v>
      </c>
      <c r="G394" s="3" t="s">
        <v>212</v>
      </c>
      <c r="H394" s="46">
        <v>200</v>
      </c>
      <c r="I394" s="46">
        <f t="shared" si="6"/>
        <v>200</v>
      </c>
      <c r="J394" s="1"/>
    </row>
    <row r="395" spans="1:10" ht="169.15" customHeight="1">
      <c r="A395" s="3">
        <v>404</v>
      </c>
      <c r="B395" s="125"/>
      <c r="C395" s="91"/>
      <c r="D395" s="6" t="s">
        <v>202</v>
      </c>
      <c r="E395" s="53" t="s">
        <v>215</v>
      </c>
      <c r="F395" s="3">
        <v>1</v>
      </c>
      <c r="G395" s="3" t="s">
        <v>212</v>
      </c>
      <c r="H395" s="46">
        <v>200</v>
      </c>
      <c r="I395" s="46">
        <f t="shared" si="6"/>
        <v>200</v>
      </c>
      <c r="J395" s="1"/>
    </row>
    <row r="396" spans="1:10" ht="169.15" customHeight="1">
      <c r="A396" s="3">
        <v>411</v>
      </c>
      <c r="B396" s="125"/>
      <c r="C396" s="89"/>
      <c r="D396" s="6" t="s">
        <v>202</v>
      </c>
      <c r="E396" s="54" t="s">
        <v>215</v>
      </c>
      <c r="F396" s="3">
        <v>1</v>
      </c>
      <c r="G396" s="3" t="s">
        <v>212</v>
      </c>
      <c r="H396" s="46">
        <v>200</v>
      </c>
      <c r="I396" s="46">
        <f t="shared" si="6"/>
        <v>200</v>
      </c>
      <c r="J396" s="1"/>
    </row>
    <row r="397" spans="1:10" ht="169.15" customHeight="1">
      <c r="A397" s="3">
        <v>417</v>
      </c>
      <c r="B397" s="129"/>
      <c r="C397" s="92"/>
      <c r="D397" s="6" t="s">
        <v>202</v>
      </c>
      <c r="E397" s="53" t="s">
        <v>215</v>
      </c>
      <c r="F397" s="3">
        <v>1</v>
      </c>
      <c r="G397" s="3" t="s">
        <v>212</v>
      </c>
      <c r="H397" s="46">
        <v>200</v>
      </c>
      <c r="I397" s="46">
        <f t="shared" si="6"/>
        <v>200</v>
      </c>
      <c r="J397" s="1"/>
    </row>
    <row r="398" spans="1:10" ht="169.15" customHeight="1">
      <c r="A398" s="3">
        <v>420</v>
      </c>
      <c r="B398" s="124"/>
      <c r="C398" s="88"/>
      <c r="D398" s="6" t="s">
        <v>202</v>
      </c>
      <c r="E398" s="53" t="s">
        <v>215</v>
      </c>
      <c r="F398" s="3">
        <v>1</v>
      </c>
      <c r="G398" s="3" t="s">
        <v>212</v>
      </c>
      <c r="H398" s="46">
        <v>200</v>
      </c>
      <c r="I398" s="46">
        <f t="shared" si="6"/>
        <v>200</v>
      </c>
      <c r="J398" s="1"/>
    </row>
    <row r="399" spans="1:10" ht="169.15" customHeight="1">
      <c r="A399" s="3">
        <v>25</v>
      </c>
      <c r="B399" s="125"/>
      <c r="C399" s="91"/>
      <c r="D399" s="6" t="s">
        <v>70</v>
      </c>
      <c r="E399" s="53" t="s">
        <v>221</v>
      </c>
      <c r="F399" s="3">
        <v>1</v>
      </c>
      <c r="G399" s="3" t="s">
        <v>212</v>
      </c>
      <c r="H399" s="46">
        <v>1000</v>
      </c>
      <c r="I399" s="46">
        <f t="shared" si="6"/>
        <v>1000</v>
      </c>
      <c r="J399" s="1"/>
    </row>
    <row r="400" spans="1:10" ht="169.15" customHeight="1">
      <c r="A400" s="3">
        <v>28</v>
      </c>
      <c r="B400" s="129"/>
      <c r="C400" s="93"/>
      <c r="D400" s="6" t="s">
        <v>70</v>
      </c>
      <c r="E400" s="53" t="s">
        <v>221</v>
      </c>
      <c r="F400" s="3">
        <v>1</v>
      </c>
      <c r="G400" s="3" t="s">
        <v>212</v>
      </c>
      <c r="H400" s="46">
        <v>1000</v>
      </c>
      <c r="I400" s="46">
        <f t="shared" si="6"/>
        <v>1000</v>
      </c>
      <c r="J400" s="1"/>
    </row>
    <row r="401" spans="1:10" ht="169.15" customHeight="1">
      <c r="A401" s="3">
        <v>43</v>
      </c>
      <c r="B401" s="124"/>
      <c r="C401" s="90"/>
      <c r="D401" s="69" t="s">
        <v>70</v>
      </c>
      <c r="E401" s="53" t="s">
        <v>221</v>
      </c>
      <c r="F401" s="3">
        <v>1</v>
      </c>
      <c r="G401" s="3" t="s">
        <v>212</v>
      </c>
      <c r="H401" s="46">
        <v>1000</v>
      </c>
      <c r="I401" s="46">
        <f t="shared" si="6"/>
        <v>1000</v>
      </c>
      <c r="J401" s="1"/>
    </row>
    <row r="402" spans="1:10" ht="169.15" customHeight="1">
      <c r="A402" s="3">
        <v>72</v>
      </c>
      <c r="B402" s="125" t="s">
        <v>44</v>
      </c>
      <c r="C402" s="89" t="s">
        <v>67</v>
      </c>
      <c r="D402" s="6" t="s">
        <v>70</v>
      </c>
      <c r="E402" s="53" t="s">
        <v>221</v>
      </c>
      <c r="F402" s="3">
        <v>1</v>
      </c>
      <c r="G402" s="3" t="s">
        <v>212</v>
      </c>
      <c r="H402" s="46">
        <v>1000</v>
      </c>
      <c r="I402" s="46">
        <f t="shared" si="6"/>
        <v>1000</v>
      </c>
      <c r="J402" s="1"/>
    </row>
    <row r="403" spans="1:10" ht="169.15" customHeight="1">
      <c r="A403" s="3">
        <v>274</v>
      </c>
      <c r="B403" s="125" t="s">
        <v>110</v>
      </c>
      <c r="C403" s="96" t="s">
        <v>290</v>
      </c>
      <c r="D403" s="6" t="s">
        <v>153</v>
      </c>
      <c r="E403" s="53" t="s">
        <v>221</v>
      </c>
      <c r="F403" s="3">
        <v>1</v>
      </c>
      <c r="G403" s="3" t="s">
        <v>212</v>
      </c>
      <c r="H403" s="46">
        <v>1000</v>
      </c>
      <c r="I403" s="46">
        <f t="shared" si="6"/>
        <v>1000</v>
      </c>
      <c r="J403" s="1"/>
    </row>
    <row r="404" spans="1:10" ht="169.15" customHeight="1">
      <c r="A404" s="3">
        <v>289</v>
      </c>
      <c r="B404" s="125" t="s">
        <v>114</v>
      </c>
      <c r="C404" s="89" t="s">
        <v>145</v>
      </c>
      <c r="D404" s="6" t="s">
        <v>153</v>
      </c>
      <c r="E404" s="53" t="s">
        <v>221</v>
      </c>
      <c r="F404" s="3">
        <v>1</v>
      </c>
      <c r="G404" s="3" t="s">
        <v>212</v>
      </c>
      <c r="H404" s="46">
        <v>1000</v>
      </c>
      <c r="I404" s="46">
        <f t="shared" si="6"/>
        <v>1000</v>
      </c>
      <c r="J404" s="1"/>
    </row>
    <row r="405" spans="1:10" ht="169.15" customHeight="1">
      <c r="A405" s="3">
        <v>104</v>
      </c>
      <c r="B405" s="125"/>
      <c r="C405" s="89"/>
      <c r="D405" s="6" t="s">
        <v>70</v>
      </c>
      <c r="E405" s="147" t="s">
        <v>312</v>
      </c>
      <c r="F405" s="12">
        <v>2</v>
      </c>
      <c r="G405" s="26" t="s">
        <v>251</v>
      </c>
      <c r="H405" s="44">
        <v>150</v>
      </c>
      <c r="I405" s="46">
        <f t="shared" si="6"/>
        <v>300</v>
      </c>
      <c r="J405" s="25"/>
    </row>
    <row r="406" spans="1:10" ht="169.15" customHeight="1">
      <c r="A406" s="3">
        <v>102</v>
      </c>
      <c r="B406" s="129" t="s">
        <v>79</v>
      </c>
      <c r="C406" s="93" t="s">
        <v>80</v>
      </c>
      <c r="D406" s="6" t="s">
        <v>70</v>
      </c>
      <c r="E406" s="56" t="s">
        <v>248</v>
      </c>
      <c r="F406" s="21">
        <v>2</v>
      </c>
      <c r="G406" s="21" t="s">
        <v>249</v>
      </c>
      <c r="H406" s="22">
        <v>330</v>
      </c>
      <c r="I406" s="46">
        <f t="shared" si="6"/>
        <v>660</v>
      </c>
      <c r="J406" s="1"/>
    </row>
    <row r="407" spans="1:10" ht="169.15" customHeight="1">
      <c r="A407" s="3">
        <v>344</v>
      </c>
      <c r="B407" s="124"/>
      <c r="C407" s="90"/>
      <c r="D407" s="6" t="s">
        <v>202</v>
      </c>
      <c r="E407" s="61" t="s">
        <v>264</v>
      </c>
      <c r="F407" s="31">
        <v>2</v>
      </c>
      <c r="G407" s="7" t="s">
        <v>212</v>
      </c>
      <c r="H407" s="43">
        <v>25</v>
      </c>
      <c r="I407" s="46">
        <f t="shared" si="6"/>
        <v>50</v>
      </c>
      <c r="J407" s="33"/>
    </row>
    <row r="408" spans="1:10" ht="169.15" customHeight="1">
      <c r="A408" s="3">
        <v>343</v>
      </c>
      <c r="B408" s="125" t="s">
        <v>161</v>
      </c>
      <c r="C408" s="91" t="s">
        <v>186</v>
      </c>
      <c r="D408" s="6" t="s">
        <v>202</v>
      </c>
      <c r="E408" s="60" t="s">
        <v>263</v>
      </c>
      <c r="F408" s="31">
        <v>1</v>
      </c>
      <c r="G408" s="32" t="s">
        <v>212</v>
      </c>
      <c r="H408" s="43">
        <v>270</v>
      </c>
      <c r="I408" s="46">
        <f t="shared" si="6"/>
        <v>270</v>
      </c>
      <c r="J408" s="1"/>
    </row>
    <row r="409" spans="1:10" ht="169.15" customHeight="1">
      <c r="A409" s="3">
        <v>45</v>
      </c>
      <c r="B409" s="125" t="s">
        <v>36</v>
      </c>
      <c r="C409" s="84" t="s">
        <v>59</v>
      </c>
      <c r="D409" s="6" t="s">
        <v>70</v>
      </c>
      <c r="E409" s="53" t="s">
        <v>209</v>
      </c>
      <c r="F409" s="3">
        <v>1</v>
      </c>
      <c r="G409" s="3" t="s">
        <v>212</v>
      </c>
      <c r="H409" s="46">
        <v>4000</v>
      </c>
      <c r="I409" s="64">
        <f t="shared" si="6"/>
        <v>4000</v>
      </c>
      <c r="J409" s="1"/>
    </row>
    <row r="410" spans="1:10" ht="169.15" customHeight="1">
      <c r="A410" s="3">
        <v>63</v>
      </c>
      <c r="B410" s="125" t="s">
        <v>42</v>
      </c>
      <c r="C410" s="89" t="s">
        <v>65</v>
      </c>
      <c r="D410" s="6" t="s">
        <v>70</v>
      </c>
      <c r="E410" s="53" t="s">
        <v>209</v>
      </c>
      <c r="F410" s="3">
        <v>1</v>
      </c>
      <c r="G410" s="3" t="s">
        <v>212</v>
      </c>
      <c r="H410" s="46">
        <v>4000</v>
      </c>
      <c r="I410" s="64">
        <f t="shared" si="6"/>
        <v>4000</v>
      </c>
      <c r="J410" s="1"/>
    </row>
    <row r="411" spans="1:10" ht="169.15" customHeight="1">
      <c r="A411" s="3">
        <v>197</v>
      </c>
      <c r="B411" s="125" t="s">
        <v>95</v>
      </c>
      <c r="C411" s="84" t="s">
        <v>128</v>
      </c>
      <c r="D411" s="6" t="s">
        <v>153</v>
      </c>
      <c r="E411" s="53" t="s">
        <v>209</v>
      </c>
      <c r="F411" s="3">
        <v>1</v>
      </c>
      <c r="G411" s="3" t="s">
        <v>212</v>
      </c>
      <c r="H411" s="46">
        <v>4000</v>
      </c>
      <c r="I411" s="64">
        <f t="shared" si="6"/>
        <v>4000</v>
      </c>
      <c r="J411" s="1"/>
    </row>
    <row r="412" spans="1:10" ht="169.15" customHeight="1">
      <c r="A412" s="3">
        <v>6</v>
      </c>
      <c r="B412" s="125" t="s">
        <v>25</v>
      </c>
      <c r="C412" s="84" t="s">
        <v>48</v>
      </c>
      <c r="D412" s="6" t="s">
        <v>70</v>
      </c>
      <c r="E412" s="54" t="s">
        <v>269</v>
      </c>
      <c r="F412" s="3">
        <v>1</v>
      </c>
      <c r="G412" s="3" t="s">
        <v>212</v>
      </c>
      <c r="H412" s="46">
        <v>8000</v>
      </c>
      <c r="I412" s="64">
        <f t="shared" si="6"/>
        <v>8000</v>
      </c>
      <c r="J412" s="1"/>
    </row>
    <row r="413" spans="1:10" ht="169.15" customHeight="1">
      <c r="A413" s="3">
        <v>49</v>
      </c>
      <c r="B413" s="129" t="s">
        <v>38</v>
      </c>
      <c r="C413" s="93" t="s">
        <v>61</v>
      </c>
      <c r="D413" s="6" t="s">
        <v>70</v>
      </c>
      <c r="E413" s="55" t="s">
        <v>460</v>
      </c>
      <c r="F413" s="3">
        <v>1</v>
      </c>
      <c r="G413" s="3" t="s">
        <v>212</v>
      </c>
      <c r="H413" s="46">
        <v>1200</v>
      </c>
      <c r="I413" s="46">
        <f t="shared" si="6"/>
        <v>1200</v>
      </c>
      <c r="J413" s="1"/>
    </row>
    <row r="414" spans="1:10" ht="169.15" customHeight="1">
      <c r="A414" s="3">
        <v>348</v>
      </c>
      <c r="B414" s="124"/>
      <c r="C414" s="90"/>
      <c r="D414" s="6" t="s">
        <v>202</v>
      </c>
      <c r="E414" s="40" t="s">
        <v>266</v>
      </c>
      <c r="F414" s="31">
        <v>1</v>
      </c>
      <c r="G414" s="34" t="s">
        <v>212</v>
      </c>
      <c r="H414" s="43">
        <v>200</v>
      </c>
      <c r="I414" s="46">
        <f t="shared" si="6"/>
        <v>200</v>
      </c>
      <c r="J414" s="35"/>
    </row>
    <row r="415" spans="1:10" ht="169.15" customHeight="1">
      <c r="A415" s="3">
        <v>171</v>
      </c>
      <c r="B415" s="131"/>
      <c r="C415" s="138"/>
      <c r="D415" s="133"/>
      <c r="E415" s="145" t="s">
        <v>296</v>
      </c>
      <c r="F415" s="19">
        <v>20</v>
      </c>
      <c r="G415" s="20" t="s">
        <v>297</v>
      </c>
      <c r="H415" s="42">
        <v>50</v>
      </c>
      <c r="I415" s="66">
        <f t="shared" si="6"/>
        <v>1000</v>
      </c>
      <c r="J415" s="18"/>
    </row>
    <row r="416" spans="1:10" ht="169.15" customHeight="1">
      <c r="A416" s="3">
        <v>81</v>
      </c>
      <c r="B416" s="125"/>
      <c r="C416" s="91"/>
      <c r="D416" s="69" t="s">
        <v>70</v>
      </c>
      <c r="E416" s="38" t="s">
        <v>224</v>
      </c>
      <c r="F416" s="3">
        <v>5</v>
      </c>
      <c r="G416" s="3"/>
      <c r="H416" s="46">
        <v>80</v>
      </c>
      <c r="I416" s="46">
        <f t="shared" si="6"/>
        <v>400</v>
      </c>
      <c r="J416" s="1"/>
    </row>
    <row r="417" spans="1:10" ht="169.15" customHeight="1">
      <c r="A417" s="3">
        <v>132</v>
      </c>
      <c r="B417" s="125"/>
      <c r="C417" s="89"/>
      <c r="D417" s="69" t="s">
        <v>70</v>
      </c>
      <c r="E417" s="38" t="s">
        <v>224</v>
      </c>
      <c r="F417" s="3">
        <v>10</v>
      </c>
      <c r="G417" s="3"/>
      <c r="H417" s="46">
        <v>80</v>
      </c>
      <c r="I417" s="46">
        <f t="shared" si="6"/>
        <v>800</v>
      </c>
      <c r="J417" s="1"/>
    </row>
    <row r="418" spans="1:10" ht="169.15" customHeight="1">
      <c r="A418" s="3">
        <v>78</v>
      </c>
      <c r="B418" s="125" t="s">
        <v>71</v>
      </c>
      <c r="C418" s="91" t="s">
        <v>73</v>
      </c>
      <c r="D418" s="69" t="s">
        <v>70</v>
      </c>
      <c r="E418" s="38" t="s">
        <v>310</v>
      </c>
      <c r="F418" s="16">
        <v>4</v>
      </c>
      <c r="G418" s="16" t="s">
        <v>212</v>
      </c>
      <c r="H418" s="9">
        <v>100</v>
      </c>
      <c r="I418" s="46">
        <f t="shared" si="6"/>
        <v>400</v>
      </c>
      <c r="J418" s="17"/>
    </row>
    <row r="419" spans="1:10" ht="169.15" customHeight="1">
      <c r="A419" s="3">
        <v>170</v>
      </c>
      <c r="B419" s="131" t="s">
        <v>294</v>
      </c>
      <c r="C419" s="138" t="s">
        <v>295</v>
      </c>
      <c r="D419" s="133" t="s">
        <v>70</v>
      </c>
      <c r="E419" s="53" t="s">
        <v>213</v>
      </c>
      <c r="F419" s="3">
        <v>1</v>
      </c>
      <c r="G419" s="3" t="s">
        <v>212</v>
      </c>
      <c r="H419" s="46">
        <v>1500</v>
      </c>
      <c r="I419" s="46">
        <f t="shared" si="6"/>
        <v>1500</v>
      </c>
      <c r="J419" s="1"/>
    </row>
    <row r="420" spans="1:10" ht="169.15" customHeight="1">
      <c r="A420" s="3">
        <v>172</v>
      </c>
      <c r="B420" s="129" t="s">
        <v>89</v>
      </c>
      <c r="C420" s="92" t="s">
        <v>122</v>
      </c>
      <c r="D420" s="69" t="s">
        <v>153</v>
      </c>
      <c r="E420" s="54" t="s">
        <v>213</v>
      </c>
      <c r="F420" s="3">
        <v>1</v>
      </c>
      <c r="G420" s="3" t="s">
        <v>212</v>
      </c>
      <c r="H420" s="46">
        <v>1500</v>
      </c>
      <c r="I420" s="46">
        <f t="shared" si="6"/>
        <v>1500</v>
      </c>
      <c r="J420" s="1"/>
    </row>
    <row r="421" spans="1:10" ht="169.15" customHeight="1">
      <c r="A421" s="3">
        <v>334</v>
      </c>
      <c r="B421" s="124"/>
      <c r="C421" s="90"/>
      <c r="D421" s="6" t="s">
        <v>202</v>
      </c>
      <c r="E421" s="53" t="s">
        <v>213</v>
      </c>
      <c r="F421" s="3">
        <v>1</v>
      </c>
      <c r="G421" s="3" t="s">
        <v>212</v>
      </c>
      <c r="H421" s="46">
        <v>1500</v>
      </c>
      <c r="I421" s="46">
        <f t="shared" si="6"/>
        <v>1500</v>
      </c>
      <c r="J421" s="1"/>
    </row>
    <row r="422" spans="1:10" ht="169.15" customHeight="1">
      <c r="A422" s="3">
        <v>336</v>
      </c>
      <c r="B422" s="125"/>
      <c r="C422" s="89"/>
      <c r="D422" s="6" t="s">
        <v>202</v>
      </c>
      <c r="E422" s="53" t="s">
        <v>213</v>
      </c>
      <c r="F422" s="3">
        <v>1</v>
      </c>
      <c r="G422" s="3" t="s">
        <v>212</v>
      </c>
      <c r="H422" s="46">
        <v>1500</v>
      </c>
      <c r="I422" s="46">
        <f t="shared" si="6"/>
        <v>1500</v>
      </c>
      <c r="J422" s="1"/>
    </row>
    <row r="423" spans="1:10" ht="169.15" customHeight="1">
      <c r="A423" s="3">
        <v>357</v>
      </c>
      <c r="B423" s="125" t="s">
        <v>164</v>
      </c>
      <c r="C423" s="89" t="s">
        <v>164</v>
      </c>
      <c r="D423" s="6" t="s">
        <v>202</v>
      </c>
      <c r="E423" s="53" t="s">
        <v>213</v>
      </c>
      <c r="F423" s="3">
        <v>1</v>
      </c>
      <c r="G423" s="3" t="s">
        <v>212</v>
      </c>
      <c r="H423" s="46">
        <v>1500</v>
      </c>
      <c r="I423" s="46">
        <f t="shared" si="6"/>
        <v>1500</v>
      </c>
      <c r="J423" s="1"/>
    </row>
    <row r="424" spans="1:10" ht="169.15" customHeight="1">
      <c r="A424" s="3">
        <v>46</v>
      </c>
      <c r="B424" s="125" t="s">
        <v>37</v>
      </c>
      <c r="C424" s="91" t="s">
        <v>60</v>
      </c>
      <c r="D424" s="6" t="s">
        <v>70</v>
      </c>
      <c r="E424" s="54" t="s">
        <v>260</v>
      </c>
      <c r="F424" s="6">
        <v>1</v>
      </c>
      <c r="G424" s="6" t="s">
        <v>212</v>
      </c>
      <c r="H424" s="75">
        <v>1500</v>
      </c>
      <c r="I424" s="46">
        <f t="shared" si="6"/>
        <v>1500</v>
      </c>
      <c r="J424" s="4"/>
    </row>
    <row r="425" spans="1:10" ht="15" customHeight="1">
      <c r="A425" s="126" t="s">
        <v>457</v>
      </c>
      <c r="B425" s="127"/>
      <c r="C425" s="127"/>
      <c r="D425" s="127"/>
      <c r="E425" s="146"/>
      <c r="F425" s="127"/>
      <c r="G425" s="127"/>
      <c r="H425" s="128"/>
      <c r="I425" s="46">
        <f>SUM(I3:I424)</f>
        <v>266000</v>
      </c>
      <c r="J425" s="1"/>
    </row>
  </sheetData>
  <sortState xmlns:xlrd2="http://schemas.microsoft.com/office/spreadsheetml/2017/richdata2" ref="A3:J425">
    <sortCondition ref="E3:E425"/>
  </sortState>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B4D90-A815-4F78-974D-2EE33D24E548}">
  <dimension ref="A1:I88"/>
  <sheetViews>
    <sheetView showGridLines="0" tabSelected="1" zoomScaleNormal="100" workbookViewId="0">
      <selection activeCell="F4" sqref="F4"/>
    </sheetView>
  </sheetViews>
  <sheetFormatPr defaultRowHeight="15"/>
  <cols>
    <col min="1" max="1" width="6.7109375" customWidth="1"/>
    <col min="2" max="2" width="55.5703125" style="54" customWidth="1"/>
    <col min="3" max="4" width="12.140625" style="5" customWidth="1"/>
    <col min="5" max="6" width="26" style="63" customWidth="1"/>
    <col min="7" max="7" width="19.85546875" customWidth="1"/>
    <col min="8" max="8" width="0.85546875" customWidth="1"/>
  </cols>
  <sheetData>
    <row r="1" spans="1:7" ht="96" customHeight="1">
      <c r="A1" s="169" t="s">
        <v>466</v>
      </c>
      <c r="B1" s="170"/>
      <c r="C1" s="170"/>
      <c r="D1" s="170"/>
      <c r="E1" s="170"/>
      <c r="F1" s="170"/>
      <c r="G1" s="171"/>
    </row>
    <row r="2" spans="1:7" ht="24" customHeight="1">
      <c r="A2" s="172" t="s">
        <v>469</v>
      </c>
      <c r="B2" s="173"/>
      <c r="C2" s="173"/>
      <c r="D2" s="173"/>
      <c r="E2" s="173"/>
      <c r="F2" s="173"/>
      <c r="G2" s="174"/>
    </row>
    <row r="3" spans="1:7" ht="24.75" customHeight="1">
      <c r="A3" s="164" t="s">
        <v>0</v>
      </c>
      <c r="B3" s="150" t="s">
        <v>4</v>
      </c>
      <c r="C3" s="150" t="s">
        <v>5</v>
      </c>
      <c r="D3" s="151" t="s">
        <v>6</v>
      </c>
      <c r="E3" s="152" t="s">
        <v>7</v>
      </c>
      <c r="F3" s="152" t="s">
        <v>8</v>
      </c>
      <c r="G3" s="165" t="s">
        <v>465</v>
      </c>
    </row>
    <row r="4" spans="1:7" ht="135">
      <c r="A4" s="166">
        <v>1</v>
      </c>
      <c r="B4" s="53" t="s">
        <v>232</v>
      </c>
      <c r="C4" s="3">
        <v>5</v>
      </c>
      <c r="D4" s="3" t="s">
        <v>212</v>
      </c>
      <c r="E4" s="153"/>
      <c r="F4" s="154">
        <f t="shared" ref="F4:F35" si="0">E4*C4</f>
        <v>0</v>
      </c>
      <c r="G4" s="167"/>
    </row>
    <row r="5" spans="1:7" ht="135">
      <c r="A5" s="166">
        <v>2</v>
      </c>
      <c r="B5" s="148" t="s">
        <v>463</v>
      </c>
      <c r="C5" s="31">
        <v>1</v>
      </c>
      <c r="D5" s="34" t="s">
        <v>212</v>
      </c>
      <c r="E5" s="155"/>
      <c r="F5" s="154">
        <f t="shared" si="0"/>
        <v>0</v>
      </c>
      <c r="G5" s="167"/>
    </row>
    <row r="6" spans="1:7" ht="129.75" customHeight="1">
      <c r="A6" s="166">
        <v>3</v>
      </c>
      <c r="B6" s="53" t="s">
        <v>318</v>
      </c>
      <c r="C6" s="7">
        <v>1</v>
      </c>
      <c r="D6" s="27" t="s">
        <v>212</v>
      </c>
      <c r="E6" s="153"/>
      <c r="F6" s="154">
        <f t="shared" si="0"/>
        <v>0</v>
      </c>
      <c r="G6" s="167"/>
    </row>
    <row r="7" spans="1:7" ht="135">
      <c r="A7" s="166">
        <v>4</v>
      </c>
      <c r="B7" s="53" t="s">
        <v>238</v>
      </c>
      <c r="C7" s="3">
        <v>2</v>
      </c>
      <c r="D7" s="3" t="s">
        <v>212</v>
      </c>
      <c r="E7" s="153"/>
      <c r="F7" s="154">
        <f t="shared" si="0"/>
        <v>0</v>
      </c>
      <c r="G7" s="167"/>
    </row>
    <row r="8" spans="1:7">
      <c r="A8" s="166">
        <v>5</v>
      </c>
      <c r="B8" s="144" t="s">
        <v>243</v>
      </c>
      <c r="C8" s="3">
        <v>1</v>
      </c>
      <c r="D8" s="3" t="s">
        <v>212</v>
      </c>
      <c r="E8" s="153"/>
      <c r="F8" s="154">
        <f t="shared" si="0"/>
        <v>0</v>
      </c>
      <c r="G8" s="167"/>
    </row>
    <row r="9" spans="1:7" ht="255">
      <c r="A9" s="166">
        <v>6</v>
      </c>
      <c r="B9" s="53" t="s">
        <v>257</v>
      </c>
      <c r="C9" s="7">
        <v>1</v>
      </c>
      <c r="D9" s="27" t="s">
        <v>240</v>
      </c>
      <c r="E9" s="153"/>
      <c r="F9" s="154">
        <f t="shared" si="0"/>
        <v>0</v>
      </c>
      <c r="G9" s="167"/>
    </row>
    <row r="10" spans="1:7" ht="60">
      <c r="A10" s="166">
        <v>7</v>
      </c>
      <c r="B10" s="53" t="s">
        <v>287</v>
      </c>
      <c r="C10" s="3">
        <v>1</v>
      </c>
      <c r="D10" s="3" t="s">
        <v>212</v>
      </c>
      <c r="E10" s="153"/>
      <c r="F10" s="154">
        <f t="shared" si="0"/>
        <v>0</v>
      </c>
      <c r="G10" s="167"/>
    </row>
    <row r="11" spans="1:7" ht="273.75" customHeight="1">
      <c r="A11" s="166">
        <v>8</v>
      </c>
      <c r="B11" s="53" t="s">
        <v>218</v>
      </c>
      <c r="C11" s="3">
        <v>10</v>
      </c>
      <c r="D11" s="3" t="s">
        <v>212</v>
      </c>
      <c r="E11" s="153"/>
      <c r="F11" s="154">
        <f t="shared" si="0"/>
        <v>0</v>
      </c>
      <c r="G11" s="167"/>
    </row>
    <row r="12" spans="1:7" ht="165">
      <c r="A12" s="166">
        <v>9</v>
      </c>
      <c r="B12" s="53" t="s">
        <v>220</v>
      </c>
      <c r="C12" s="3">
        <v>6</v>
      </c>
      <c r="D12" s="3" t="s">
        <v>212</v>
      </c>
      <c r="E12" s="153"/>
      <c r="F12" s="154">
        <f t="shared" si="0"/>
        <v>0</v>
      </c>
      <c r="G12" s="167"/>
    </row>
    <row r="13" spans="1:7">
      <c r="A13" s="166">
        <v>10</v>
      </c>
      <c r="B13" s="54" t="s">
        <v>261</v>
      </c>
      <c r="C13" s="3">
        <v>75</v>
      </c>
      <c r="D13" s="3" t="s">
        <v>212</v>
      </c>
      <c r="E13" s="153"/>
      <c r="F13" s="154">
        <f t="shared" si="0"/>
        <v>0</v>
      </c>
      <c r="G13" s="167"/>
    </row>
    <row r="14" spans="1:7" ht="75">
      <c r="A14" s="166">
        <v>11</v>
      </c>
      <c r="B14" s="55" t="s">
        <v>309</v>
      </c>
      <c r="C14" s="3">
        <v>3</v>
      </c>
      <c r="D14" s="3" t="s">
        <v>212</v>
      </c>
      <c r="E14" s="153"/>
      <c r="F14" s="154">
        <f t="shared" si="0"/>
        <v>0</v>
      </c>
      <c r="G14" s="167"/>
    </row>
    <row r="15" spans="1:7" ht="60">
      <c r="A15" s="166">
        <v>12</v>
      </c>
      <c r="B15" s="53" t="s">
        <v>319</v>
      </c>
      <c r="C15" s="3">
        <v>1</v>
      </c>
      <c r="D15" s="3" t="s">
        <v>212</v>
      </c>
      <c r="E15" s="153"/>
      <c r="F15" s="156">
        <f t="shared" si="0"/>
        <v>0</v>
      </c>
      <c r="G15" s="167"/>
    </row>
    <row r="16" spans="1:7" ht="30">
      <c r="A16" s="166">
        <v>13</v>
      </c>
      <c r="B16" s="53" t="s">
        <v>228</v>
      </c>
      <c r="C16" s="3">
        <v>215</v>
      </c>
      <c r="D16" s="3" t="s">
        <v>212</v>
      </c>
      <c r="E16" s="153"/>
      <c r="F16" s="154">
        <f t="shared" si="0"/>
        <v>0</v>
      </c>
      <c r="G16" s="167"/>
    </row>
    <row r="17" spans="1:7" ht="105">
      <c r="A17" s="166">
        <v>14</v>
      </c>
      <c r="B17" s="54" t="s">
        <v>208</v>
      </c>
      <c r="C17" s="3">
        <v>3</v>
      </c>
      <c r="D17" s="3" t="s">
        <v>212</v>
      </c>
      <c r="E17" s="153"/>
      <c r="F17" s="154">
        <f t="shared" si="0"/>
        <v>0</v>
      </c>
      <c r="G17" s="167"/>
    </row>
    <row r="18" spans="1:7" ht="167.25" customHeight="1">
      <c r="A18" s="166">
        <v>15</v>
      </c>
      <c r="B18" s="53" t="s">
        <v>204</v>
      </c>
      <c r="C18" s="3">
        <v>68</v>
      </c>
      <c r="D18" s="3" t="s">
        <v>212</v>
      </c>
      <c r="E18" s="153"/>
      <c r="F18" s="154">
        <f t="shared" si="0"/>
        <v>0</v>
      </c>
      <c r="G18" s="167"/>
    </row>
    <row r="19" spans="1:7" ht="18" customHeight="1">
      <c r="A19" s="166">
        <v>16</v>
      </c>
      <c r="B19" s="53" t="s">
        <v>464</v>
      </c>
      <c r="C19" s="3">
        <v>3</v>
      </c>
      <c r="D19" s="3" t="s">
        <v>212</v>
      </c>
      <c r="E19" s="153"/>
      <c r="F19" s="154">
        <f t="shared" si="0"/>
        <v>0</v>
      </c>
      <c r="G19" s="167"/>
    </row>
    <row r="20" spans="1:7" ht="45">
      <c r="A20" s="166">
        <v>17</v>
      </c>
      <c r="B20" s="38" t="s">
        <v>223</v>
      </c>
      <c r="C20" s="3">
        <v>6</v>
      </c>
      <c r="D20" s="3" t="s">
        <v>212</v>
      </c>
      <c r="E20" s="153"/>
      <c r="F20" s="154">
        <f t="shared" si="0"/>
        <v>0</v>
      </c>
      <c r="G20" s="167"/>
    </row>
    <row r="21" spans="1:7" ht="45">
      <c r="A21" s="166">
        <v>18</v>
      </c>
      <c r="B21" s="38" t="s">
        <v>222</v>
      </c>
      <c r="C21" s="3">
        <v>8</v>
      </c>
      <c r="D21" s="3" t="s">
        <v>212</v>
      </c>
      <c r="E21" s="153"/>
      <c r="F21" s="154">
        <f t="shared" si="0"/>
        <v>0</v>
      </c>
      <c r="G21" s="167"/>
    </row>
    <row r="22" spans="1:7" ht="78.75" customHeight="1">
      <c r="A22" s="166">
        <v>19</v>
      </c>
      <c r="B22" s="53" t="s">
        <v>271</v>
      </c>
      <c r="C22" s="3">
        <v>2</v>
      </c>
      <c r="D22" s="3" t="s">
        <v>212</v>
      </c>
      <c r="E22" s="153"/>
      <c r="F22" s="154">
        <f t="shared" si="0"/>
        <v>0</v>
      </c>
      <c r="G22" s="167"/>
    </row>
    <row r="23" spans="1:7" ht="225">
      <c r="A23" s="166">
        <v>20</v>
      </c>
      <c r="B23" s="53" t="s">
        <v>277</v>
      </c>
      <c r="C23" s="3">
        <v>1</v>
      </c>
      <c r="D23" s="3" t="s">
        <v>212</v>
      </c>
      <c r="E23" s="153"/>
      <c r="F23" s="154">
        <f t="shared" si="0"/>
        <v>0</v>
      </c>
      <c r="G23" s="167"/>
    </row>
    <row r="24" spans="1:7" ht="151.5" customHeight="1">
      <c r="A24" s="166">
        <v>21</v>
      </c>
      <c r="B24" s="54" t="s">
        <v>272</v>
      </c>
      <c r="C24" s="3">
        <v>1</v>
      </c>
      <c r="D24" s="3" t="s">
        <v>212</v>
      </c>
      <c r="E24" s="153"/>
      <c r="F24" s="156">
        <f t="shared" si="0"/>
        <v>0</v>
      </c>
      <c r="G24" s="167"/>
    </row>
    <row r="25" spans="1:7" ht="255">
      <c r="A25" s="166">
        <v>22</v>
      </c>
      <c r="B25" s="38" t="s">
        <v>275</v>
      </c>
      <c r="C25" s="3">
        <v>2</v>
      </c>
      <c r="D25" s="3" t="s">
        <v>212</v>
      </c>
      <c r="E25" s="153"/>
      <c r="F25" s="156">
        <f t="shared" si="0"/>
        <v>0</v>
      </c>
      <c r="G25" s="167"/>
    </row>
    <row r="26" spans="1:7" ht="30">
      <c r="A26" s="166">
        <v>23</v>
      </c>
      <c r="B26" s="38" t="s">
        <v>256</v>
      </c>
      <c r="C26" s="3">
        <v>1</v>
      </c>
      <c r="D26" s="27" t="s">
        <v>251</v>
      </c>
      <c r="E26" s="153"/>
      <c r="F26" s="154">
        <f t="shared" si="0"/>
        <v>0</v>
      </c>
      <c r="G26" s="167"/>
    </row>
    <row r="27" spans="1:7" ht="45">
      <c r="A27" s="166">
        <v>24</v>
      </c>
      <c r="B27" s="39" t="s">
        <v>293</v>
      </c>
      <c r="C27" s="11">
        <v>1</v>
      </c>
      <c r="D27" s="12" t="s">
        <v>240</v>
      </c>
      <c r="E27" s="157"/>
      <c r="F27" s="154">
        <f t="shared" si="0"/>
        <v>0</v>
      </c>
      <c r="G27" s="167"/>
    </row>
    <row r="28" spans="1:7" ht="92.25" customHeight="1">
      <c r="A28" s="166">
        <v>25</v>
      </c>
      <c r="B28" s="39" t="s">
        <v>316</v>
      </c>
      <c r="C28" s="11">
        <v>1</v>
      </c>
      <c r="D28" s="12" t="s">
        <v>253</v>
      </c>
      <c r="E28" s="157"/>
      <c r="F28" s="154">
        <f t="shared" si="0"/>
        <v>0</v>
      </c>
      <c r="G28" s="167"/>
    </row>
    <row r="29" spans="1:7" ht="18" customHeight="1">
      <c r="A29" s="166">
        <v>26</v>
      </c>
      <c r="B29" s="39" t="s">
        <v>317</v>
      </c>
      <c r="C29" s="11">
        <v>1</v>
      </c>
      <c r="D29" s="12" t="s">
        <v>212</v>
      </c>
      <c r="E29" s="157"/>
      <c r="F29" s="154">
        <f t="shared" si="0"/>
        <v>0</v>
      </c>
      <c r="G29" s="167"/>
    </row>
    <row r="30" spans="1:7" ht="45">
      <c r="A30" s="166">
        <v>27</v>
      </c>
      <c r="B30" s="53" t="s">
        <v>233</v>
      </c>
      <c r="C30" s="3">
        <v>4</v>
      </c>
      <c r="D30" s="3" t="s">
        <v>212</v>
      </c>
      <c r="E30" s="153"/>
      <c r="F30" s="154">
        <f t="shared" si="0"/>
        <v>0</v>
      </c>
      <c r="G30" s="167"/>
    </row>
    <row r="31" spans="1:7" ht="120">
      <c r="A31" s="166">
        <v>28</v>
      </c>
      <c r="B31" s="53" t="s">
        <v>276</v>
      </c>
      <c r="C31" s="3">
        <v>1</v>
      </c>
      <c r="D31" s="3" t="s">
        <v>212</v>
      </c>
      <c r="E31" s="153"/>
      <c r="F31" s="154">
        <f t="shared" si="0"/>
        <v>0</v>
      </c>
      <c r="G31" s="167"/>
    </row>
    <row r="32" spans="1:7" ht="45">
      <c r="A32" s="166">
        <v>29</v>
      </c>
      <c r="B32" s="38" t="s">
        <v>227</v>
      </c>
      <c r="C32" s="3">
        <v>30</v>
      </c>
      <c r="D32" s="3" t="s">
        <v>240</v>
      </c>
      <c r="E32" s="153"/>
      <c r="F32" s="154">
        <f t="shared" si="0"/>
        <v>0</v>
      </c>
      <c r="G32" s="167"/>
    </row>
    <row r="33" spans="1:7" ht="60">
      <c r="A33" s="166">
        <v>30</v>
      </c>
      <c r="B33" s="140" t="s">
        <v>458</v>
      </c>
      <c r="C33" s="11">
        <v>1</v>
      </c>
      <c r="D33" s="12" t="s">
        <v>212</v>
      </c>
      <c r="E33" s="157"/>
      <c r="F33" s="154">
        <f t="shared" si="0"/>
        <v>0</v>
      </c>
      <c r="G33" s="167"/>
    </row>
    <row r="34" spans="1:7" ht="97.5" customHeight="1">
      <c r="A34" s="166">
        <v>31</v>
      </c>
      <c r="B34" s="40" t="s">
        <v>267</v>
      </c>
      <c r="C34" s="31">
        <v>1</v>
      </c>
      <c r="D34" s="34" t="s">
        <v>212</v>
      </c>
      <c r="E34" s="155"/>
      <c r="F34" s="154">
        <f t="shared" si="0"/>
        <v>0</v>
      </c>
      <c r="G34" s="167"/>
    </row>
    <row r="35" spans="1:7" ht="120">
      <c r="A35" s="166">
        <v>32</v>
      </c>
      <c r="B35" s="38" t="s">
        <v>230</v>
      </c>
      <c r="C35" s="3">
        <v>11</v>
      </c>
      <c r="D35" s="3" t="s">
        <v>212</v>
      </c>
      <c r="E35" s="153"/>
      <c r="F35" s="154">
        <f t="shared" si="0"/>
        <v>0</v>
      </c>
      <c r="G35" s="167"/>
    </row>
    <row r="36" spans="1:7" ht="60">
      <c r="A36" s="166">
        <v>33</v>
      </c>
      <c r="B36" s="53" t="s">
        <v>229</v>
      </c>
      <c r="C36" s="3">
        <v>3</v>
      </c>
      <c r="D36" s="3" t="s">
        <v>212</v>
      </c>
      <c r="E36" s="153"/>
      <c r="F36" s="154">
        <f t="shared" ref="F36:F67" si="1">E36*C36</f>
        <v>0</v>
      </c>
      <c r="G36" s="167"/>
    </row>
    <row r="37" spans="1:7" ht="30">
      <c r="A37" s="166">
        <v>34</v>
      </c>
      <c r="B37" s="38" t="s">
        <v>244</v>
      </c>
      <c r="C37" s="8">
        <v>3</v>
      </c>
      <c r="D37" s="14" t="s">
        <v>240</v>
      </c>
      <c r="E37" s="158"/>
      <c r="F37" s="154">
        <f t="shared" si="1"/>
        <v>0</v>
      </c>
      <c r="G37" s="167"/>
    </row>
    <row r="38" spans="1:7" ht="114.75" customHeight="1">
      <c r="A38" s="166">
        <v>35</v>
      </c>
      <c r="B38" s="53" t="s">
        <v>306</v>
      </c>
      <c r="C38" s="3">
        <v>1</v>
      </c>
      <c r="D38" s="3" t="s">
        <v>212</v>
      </c>
      <c r="E38" s="153"/>
      <c r="F38" s="154">
        <f t="shared" si="1"/>
        <v>0</v>
      </c>
      <c r="G38" s="167"/>
    </row>
    <row r="39" spans="1:7" ht="62.25" customHeight="1">
      <c r="A39" s="166">
        <v>36</v>
      </c>
      <c r="B39" s="53" t="s">
        <v>216</v>
      </c>
      <c r="C39" s="3">
        <v>2</v>
      </c>
      <c r="D39" s="3" t="s">
        <v>212</v>
      </c>
      <c r="E39" s="153"/>
      <c r="F39" s="154">
        <f t="shared" si="1"/>
        <v>0</v>
      </c>
      <c r="G39" s="167"/>
    </row>
    <row r="40" spans="1:7" ht="120">
      <c r="A40" s="166">
        <v>37</v>
      </c>
      <c r="B40" s="53" t="s">
        <v>247</v>
      </c>
      <c r="C40" s="3">
        <v>1</v>
      </c>
      <c r="D40" s="3" t="s">
        <v>212</v>
      </c>
      <c r="E40" s="153"/>
      <c r="F40" s="156">
        <f t="shared" si="1"/>
        <v>0</v>
      </c>
      <c r="G40" s="167"/>
    </row>
    <row r="41" spans="1:7" ht="60">
      <c r="A41" s="166">
        <v>38</v>
      </c>
      <c r="B41" s="54" t="s">
        <v>258</v>
      </c>
      <c r="C41" s="3">
        <v>1</v>
      </c>
      <c r="D41" s="3" t="s">
        <v>212</v>
      </c>
      <c r="E41" s="153"/>
      <c r="F41" s="154">
        <f t="shared" si="1"/>
        <v>0</v>
      </c>
      <c r="G41" s="167"/>
    </row>
    <row r="42" spans="1:7" ht="90">
      <c r="A42" s="166">
        <v>39</v>
      </c>
      <c r="B42" s="60" t="s">
        <v>265</v>
      </c>
      <c r="C42" s="31">
        <v>1</v>
      </c>
      <c r="D42" s="34" t="s">
        <v>212</v>
      </c>
      <c r="E42" s="155"/>
      <c r="F42" s="154">
        <f t="shared" si="1"/>
        <v>0</v>
      </c>
      <c r="G42" s="167"/>
    </row>
    <row r="43" spans="1:7" ht="18.75" customHeight="1">
      <c r="A43" s="166">
        <v>40</v>
      </c>
      <c r="B43" s="38" t="s">
        <v>226</v>
      </c>
      <c r="C43" s="3">
        <v>40</v>
      </c>
      <c r="D43" s="3" t="s">
        <v>240</v>
      </c>
      <c r="E43" s="153"/>
      <c r="F43" s="154">
        <f t="shared" si="1"/>
        <v>0</v>
      </c>
      <c r="G43" s="167"/>
    </row>
    <row r="44" spans="1:7" ht="127.5" customHeight="1">
      <c r="A44" s="166">
        <v>41</v>
      </c>
      <c r="B44" s="53" t="s">
        <v>311</v>
      </c>
      <c r="C44" s="23">
        <v>1</v>
      </c>
      <c r="D44" s="24" t="s">
        <v>250</v>
      </c>
      <c r="E44" s="153"/>
      <c r="F44" s="154">
        <f t="shared" si="1"/>
        <v>0</v>
      </c>
      <c r="G44" s="167"/>
    </row>
    <row r="45" spans="1:7" ht="75">
      <c r="A45" s="166">
        <v>42</v>
      </c>
      <c r="B45" s="53" t="s">
        <v>217</v>
      </c>
      <c r="C45" s="3">
        <v>1</v>
      </c>
      <c r="D45" s="3" t="s">
        <v>212</v>
      </c>
      <c r="E45" s="153"/>
      <c r="F45" s="156">
        <f t="shared" si="1"/>
        <v>0</v>
      </c>
      <c r="G45" s="167"/>
    </row>
    <row r="46" spans="1:7" ht="240">
      <c r="A46" s="166">
        <v>43</v>
      </c>
      <c r="B46" s="39" t="s">
        <v>288</v>
      </c>
      <c r="C46" s="11">
        <v>1</v>
      </c>
      <c r="D46" s="12" t="s">
        <v>212</v>
      </c>
      <c r="E46" s="157"/>
      <c r="F46" s="154">
        <f t="shared" si="1"/>
        <v>0</v>
      </c>
      <c r="G46" s="167"/>
    </row>
    <row r="47" spans="1:7" ht="105">
      <c r="A47" s="166">
        <v>44</v>
      </c>
      <c r="B47" s="53" t="s">
        <v>205</v>
      </c>
      <c r="C47" s="3">
        <v>37</v>
      </c>
      <c r="D47" s="3" t="s">
        <v>212</v>
      </c>
      <c r="E47" s="153"/>
      <c r="F47" s="154">
        <f t="shared" si="1"/>
        <v>0</v>
      </c>
      <c r="G47" s="167"/>
    </row>
    <row r="48" spans="1:7" ht="105">
      <c r="A48" s="166">
        <v>45</v>
      </c>
      <c r="B48" s="60" t="s">
        <v>461</v>
      </c>
      <c r="C48" s="31">
        <v>1</v>
      </c>
      <c r="D48" s="34" t="s">
        <v>212</v>
      </c>
      <c r="E48" s="155"/>
      <c r="F48" s="154">
        <f t="shared" si="1"/>
        <v>0</v>
      </c>
      <c r="G48" s="167"/>
    </row>
    <row r="49" spans="1:7" ht="60">
      <c r="A49" s="166">
        <v>46</v>
      </c>
      <c r="B49" s="62" t="s">
        <v>268</v>
      </c>
      <c r="C49" s="36">
        <v>1</v>
      </c>
      <c r="D49" s="37" t="s">
        <v>212</v>
      </c>
      <c r="E49" s="155"/>
      <c r="F49" s="154">
        <f t="shared" si="1"/>
        <v>0</v>
      </c>
      <c r="G49" s="167"/>
    </row>
    <row r="50" spans="1:7" ht="218.25" customHeight="1">
      <c r="A50" s="166">
        <v>47</v>
      </c>
      <c r="B50" s="53" t="s">
        <v>237</v>
      </c>
      <c r="C50" s="3">
        <v>1</v>
      </c>
      <c r="D50" s="3" t="s">
        <v>212</v>
      </c>
      <c r="E50" s="153"/>
      <c r="F50" s="154">
        <f t="shared" si="1"/>
        <v>0</v>
      </c>
      <c r="G50" s="167"/>
    </row>
    <row r="51" spans="1:7">
      <c r="A51" s="166">
        <v>48</v>
      </c>
      <c r="B51" s="39" t="s">
        <v>245</v>
      </c>
      <c r="C51" s="11">
        <v>2000</v>
      </c>
      <c r="D51" s="12" t="s">
        <v>246</v>
      </c>
      <c r="E51" s="157"/>
      <c r="F51" s="154">
        <f t="shared" si="1"/>
        <v>0</v>
      </c>
      <c r="G51" s="167"/>
    </row>
    <row r="52" spans="1:7" ht="75">
      <c r="A52" s="166">
        <v>49</v>
      </c>
      <c r="B52" s="53" t="s">
        <v>234</v>
      </c>
      <c r="C52" s="3">
        <v>6</v>
      </c>
      <c r="D52" s="3" t="s">
        <v>212</v>
      </c>
      <c r="E52" s="153"/>
      <c r="F52" s="154">
        <f t="shared" si="1"/>
        <v>0</v>
      </c>
      <c r="G52" s="167"/>
    </row>
    <row r="53" spans="1:7" ht="165">
      <c r="A53" s="166">
        <v>50</v>
      </c>
      <c r="B53" s="55" t="s">
        <v>304</v>
      </c>
      <c r="C53" s="3">
        <v>1</v>
      </c>
      <c r="D53" s="3" t="s">
        <v>212</v>
      </c>
      <c r="E53" s="153"/>
      <c r="F53" s="154">
        <f t="shared" si="1"/>
        <v>0</v>
      </c>
      <c r="G53" s="167"/>
    </row>
    <row r="54" spans="1:7" ht="108.75" customHeight="1">
      <c r="A54" s="166">
        <v>51</v>
      </c>
      <c r="B54" s="53" t="s">
        <v>259</v>
      </c>
      <c r="C54" s="3">
        <v>1</v>
      </c>
      <c r="D54" s="3" t="s">
        <v>212</v>
      </c>
      <c r="E54" s="153"/>
      <c r="F54" s="154">
        <f t="shared" si="1"/>
        <v>0</v>
      </c>
      <c r="G54" s="167"/>
    </row>
    <row r="55" spans="1:7" ht="94.5">
      <c r="A55" s="166">
        <v>52</v>
      </c>
      <c r="B55" s="58" t="s">
        <v>211</v>
      </c>
      <c r="C55" s="3">
        <v>19</v>
      </c>
      <c r="D55" s="3" t="s">
        <v>212</v>
      </c>
      <c r="E55" s="153"/>
      <c r="F55" s="154">
        <f t="shared" si="1"/>
        <v>0</v>
      </c>
      <c r="G55" s="167"/>
    </row>
    <row r="56" spans="1:7" ht="147">
      <c r="A56" s="166">
        <v>53</v>
      </c>
      <c r="B56" s="53" t="s">
        <v>273</v>
      </c>
      <c r="C56" s="3">
        <v>487</v>
      </c>
      <c r="D56" s="3" t="s">
        <v>212</v>
      </c>
      <c r="E56" s="153"/>
      <c r="F56" s="156">
        <f t="shared" si="1"/>
        <v>0</v>
      </c>
      <c r="G56" s="167"/>
    </row>
    <row r="57" spans="1:7" ht="45">
      <c r="A57" s="166">
        <v>54</v>
      </c>
      <c r="B57" s="53" t="s">
        <v>291</v>
      </c>
      <c r="C57" s="3">
        <v>1</v>
      </c>
      <c r="D57" s="3" t="s">
        <v>212</v>
      </c>
      <c r="E57" s="153"/>
      <c r="F57" s="154">
        <f t="shared" si="1"/>
        <v>0</v>
      </c>
      <c r="G57" s="167"/>
    </row>
    <row r="58" spans="1:7">
      <c r="A58" s="166">
        <v>55</v>
      </c>
      <c r="B58" s="53" t="s">
        <v>289</v>
      </c>
      <c r="C58" s="3">
        <v>20</v>
      </c>
      <c r="D58" s="3" t="s">
        <v>212</v>
      </c>
      <c r="E58" s="153"/>
      <c r="F58" s="154">
        <f t="shared" si="1"/>
        <v>0</v>
      </c>
      <c r="G58" s="167"/>
    </row>
    <row r="59" spans="1:7" ht="45">
      <c r="A59" s="166">
        <v>56</v>
      </c>
      <c r="B59" s="53" t="s">
        <v>206</v>
      </c>
      <c r="C59" s="3">
        <v>170</v>
      </c>
      <c r="D59" s="3" t="s">
        <v>212</v>
      </c>
      <c r="E59" s="153"/>
      <c r="F59" s="154">
        <f t="shared" si="1"/>
        <v>0</v>
      </c>
      <c r="G59" s="167"/>
    </row>
    <row r="60" spans="1:7" ht="63">
      <c r="A60" s="166">
        <v>57</v>
      </c>
      <c r="B60" s="56" t="s">
        <v>314</v>
      </c>
      <c r="C60" s="19">
        <v>1</v>
      </c>
      <c r="D60" s="20" t="s">
        <v>240</v>
      </c>
      <c r="E60" s="159"/>
      <c r="F60" s="154">
        <f t="shared" si="1"/>
        <v>0</v>
      </c>
      <c r="G60" s="167"/>
    </row>
    <row r="61" spans="1:7">
      <c r="A61" s="166">
        <v>58</v>
      </c>
      <c r="B61" s="38" t="s">
        <v>225</v>
      </c>
      <c r="C61" s="3">
        <v>40</v>
      </c>
      <c r="D61" s="3" t="s">
        <v>240</v>
      </c>
      <c r="E61" s="153"/>
      <c r="F61" s="154">
        <f t="shared" si="1"/>
        <v>0</v>
      </c>
      <c r="G61" s="167"/>
    </row>
    <row r="62" spans="1:7" ht="30">
      <c r="A62" s="166">
        <v>59</v>
      </c>
      <c r="B62" s="39" t="s">
        <v>292</v>
      </c>
      <c r="C62" s="11">
        <v>63</v>
      </c>
      <c r="D62" s="12" t="s">
        <v>254</v>
      </c>
      <c r="E62" s="157"/>
      <c r="F62" s="154">
        <f t="shared" si="1"/>
        <v>0</v>
      </c>
      <c r="G62" s="167"/>
    </row>
    <row r="63" spans="1:7" ht="45">
      <c r="A63" s="166">
        <v>60</v>
      </c>
      <c r="B63" s="53" t="s">
        <v>315</v>
      </c>
      <c r="C63" s="3">
        <v>1</v>
      </c>
      <c r="D63" s="3" t="s">
        <v>212</v>
      </c>
      <c r="E63" s="153"/>
      <c r="F63" s="154">
        <f t="shared" si="1"/>
        <v>0</v>
      </c>
      <c r="G63" s="167"/>
    </row>
    <row r="64" spans="1:7" ht="30">
      <c r="A64" s="166">
        <v>61</v>
      </c>
      <c r="B64" s="39" t="s">
        <v>241</v>
      </c>
      <c r="C64" s="11">
        <v>110</v>
      </c>
      <c r="D64" s="12" t="s">
        <v>242</v>
      </c>
      <c r="E64" s="157"/>
      <c r="F64" s="154">
        <f t="shared" si="1"/>
        <v>0</v>
      </c>
      <c r="G64" s="167"/>
    </row>
    <row r="65" spans="1:7" ht="45">
      <c r="A65" s="166">
        <v>62</v>
      </c>
      <c r="B65" s="38" t="s">
        <v>231</v>
      </c>
      <c r="C65" s="3">
        <v>11</v>
      </c>
      <c r="D65" s="3" t="s">
        <v>212</v>
      </c>
      <c r="E65" s="153"/>
      <c r="F65" s="154">
        <f t="shared" si="1"/>
        <v>0</v>
      </c>
      <c r="G65" s="167"/>
    </row>
    <row r="66" spans="1:7" ht="30">
      <c r="A66" s="166">
        <v>63</v>
      </c>
      <c r="B66" s="38" t="s">
        <v>307</v>
      </c>
      <c r="C66" s="12">
        <v>8</v>
      </c>
      <c r="D66" s="26" t="s">
        <v>270</v>
      </c>
      <c r="E66" s="160"/>
      <c r="F66" s="154">
        <f t="shared" si="1"/>
        <v>0</v>
      </c>
      <c r="G66" s="167"/>
    </row>
    <row r="67" spans="1:7" ht="108.75" customHeight="1">
      <c r="A67" s="166">
        <v>64</v>
      </c>
      <c r="B67" s="53" t="s">
        <v>305</v>
      </c>
      <c r="C67" s="3">
        <v>33</v>
      </c>
      <c r="D67" s="3" t="s">
        <v>212</v>
      </c>
      <c r="E67" s="153"/>
      <c r="F67" s="154">
        <f t="shared" si="1"/>
        <v>0</v>
      </c>
      <c r="G67" s="167"/>
    </row>
    <row r="68" spans="1:7" ht="165">
      <c r="A68" s="166">
        <v>65</v>
      </c>
      <c r="B68" s="53" t="s">
        <v>462</v>
      </c>
      <c r="C68" s="3">
        <v>2</v>
      </c>
      <c r="D68" s="3" t="s">
        <v>212</v>
      </c>
      <c r="E68" s="153"/>
      <c r="F68" s="154">
        <f t="shared" ref="F68:F86" si="2">E68*C68</f>
        <v>0</v>
      </c>
      <c r="G68" s="167"/>
    </row>
    <row r="69" spans="1:7" ht="138.75" customHeight="1">
      <c r="A69" s="166">
        <v>66</v>
      </c>
      <c r="B69" s="53" t="s">
        <v>235</v>
      </c>
      <c r="C69" s="3">
        <v>11</v>
      </c>
      <c r="D69" s="3" t="s">
        <v>212</v>
      </c>
      <c r="E69" s="153"/>
      <c r="F69" s="154">
        <f t="shared" si="2"/>
        <v>0</v>
      </c>
      <c r="G69" s="167"/>
    </row>
    <row r="70" spans="1:7" ht="136.5" customHeight="1">
      <c r="A70" s="166">
        <v>67</v>
      </c>
      <c r="B70" s="55" t="s">
        <v>459</v>
      </c>
      <c r="C70" s="3">
        <v>1</v>
      </c>
      <c r="D70" s="3" t="s">
        <v>212</v>
      </c>
      <c r="E70" s="153"/>
      <c r="F70" s="154">
        <f t="shared" si="2"/>
        <v>0</v>
      </c>
      <c r="G70" s="167"/>
    </row>
    <row r="71" spans="1:7" ht="337.5" customHeight="1">
      <c r="A71" s="166">
        <v>68</v>
      </c>
      <c r="B71" s="53" t="s">
        <v>219</v>
      </c>
      <c r="C71" s="3">
        <v>22</v>
      </c>
      <c r="D71" s="3" t="s">
        <v>212</v>
      </c>
      <c r="E71" s="153"/>
      <c r="F71" s="154">
        <f t="shared" si="2"/>
        <v>0</v>
      </c>
      <c r="G71" s="167"/>
    </row>
    <row r="72" spans="1:7" ht="45">
      <c r="A72" s="166">
        <v>69</v>
      </c>
      <c r="B72" s="53" t="s">
        <v>215</v>
      </c>
      <c r="C72" s="3">
        <v>27</v>
      </c>
      <c r="D72" s="3" t="s">
        <v>212</v>
      </c>
      <c r="E72" s="153"/>
      <c r="F72" s="154">
        <f t="shared" si="2"/>
        <v>0</v>
      </c>
      <c r="G72" s="167"/>
    </row>
    <row r="73" spans="1:7" ht="108" customHeight="1">
      <c r="A73" s="166">
        <v>70</v>
      </c>
      <c r="B73" s="53" t="s">
        <v>221</v>
      </c>
      <c r="C73" s="3">
        <v>6</v>
      </c>
      <c r="D73" s="3" t="s">
        <v>212</v>
      </c>
      <c r="E73" s="153"/>
      <c r="F73" s="154">
        <f t="shared" si="2"/>
        <v>0</v>
      </c>
      <c r="G73" s="167"/>
    </row>
    <row r="74" spans="1:7" ht="153" customHeight="1">
      <c r="A74" s="166">
        <v>71</v>
      </c>
      <c r="B74" s="147" t="s">
        <v>312</v>
      </c>
      <c r="C74" s="12">
        <v>2</v>
      </c>
      <c r="D74" s="26" t="s">
        <v>251</v>
      </c>
      <c r="E74" s="160"/>
      <c r="F74" s="154">
        <f t="shared" si="2"/>
        <v>0</v>
      </c>
      <c r="G74" s="167"/>
    </row>
    <row r="75" spans="1:7" ht="31.5">
      <c r="A75" s="166">
        <v>72</v>
      </c>
      <c r="B75" s="56" t="s">
        <v>248</v>
      </c>
      <c r="C75" s="21">
        <v>2</v>
      </c>
      <c r="D75" s="21" t="s">
        <v>249</v>
      </c>
      <c r="E75" s="161"/>
      <c r="F75" s="154">
        <f t="shared" si="2"/>
        <v>0</v>
      </c>
      <c r="G75" s="167"/>
    </row>
    <row r="76" spans="1:7" ht="47.25">
      <c r="A76" s="166">
        <v>73</v>
      </c>
      <c r="B76" s="61" t="s">
        <v>264</v>
      </c>
      <c r="C76" s="31">
        <v>2</v>
      </c>
      <c r="D76" s="7" t="s">
        <v>212</v>
      </c>
      <c r="E76" s="155"/>
      <c r="F76" s="154">
        <f t="shared" si="2"/>
        <v>0</v>
      </c>
      <c r="G76" s="167"/>
    </row>
    <row r="77" spans="1:7" ht="94.5" customHeight="1">
      <c r="A77" s="166">
        <v>74</v>
      </c>
      <c r="B77" s="60" t="s">
        <v>263</v>
      </c>
      <c r="C77" s="31">
        <v>1</v>
      </c>
      <c r="D77" s="32" t="s">
        <v>212</v>
      </c>
      <c r="E77" s="155"/>
      <c r="F77" s="154">
        <f t="shared" si="2"/>
        <v>0</v>
      </c>
      <c r="G77" s="167"/>
    </row>
    <row r="78" spans="1:7" ht="150">
      <c r="A78" s="166">
        <v>75</v>
      </c>
      <c r="B78" s="53" t="s">
        <v>209</v>
      </c>
      <c r="C78" s="3">
        <v>3</v>
      </c>
      <c r="D78" s="3" t="s">
        <v>212</v>
      </c>
      <c r="E78" s="153"/>
      <c r="F78" s="156">
        <f t="shared" si="2"/>
        <v>0</v>
      </c>
      <c r="G78" s="167"/>
    </row>
    <row r="79" spans="1:7" ht="90">
      <c r="A79" s="166">
        <v>76</v>
      </c>
      <c r="B79" s="54" t="s">
        <v>269</v>
      </c>
      <c r="C79" s="3">
        <v>1</v>
      </c>
      <c r="D79" s="3" t="s">
        <v>212</v>
      </c>
      <c r="E79" s="153"/>
      <c r="F79" s="156">
        <f t="shared" si="2"/>
        <v>0</v>
      </c>
      <c r="G79" s="167"/>
    </row>
    <row r="80" spans="1:7" ht="120">
      <c r="A80" s="166">
        <v>77</v>
      </c>
      <c r="B80" s="55" t="s">
        <v>460</v>
      </c>
      <c r="C80" s="3">
        <v>1</v>
      </c>
      <c r="D80" s="3" t="s">
        <v>212</v>
      </c>
      <c r="E80" s="153"/>
      <c r="F80" s="154">
        <f t="shared" si="2"/>
        <v>0</v>
      </c>
      <c r="G80" s="167"/>
    </row>
    <row r="81" spans="1:9" ht="75">
      <c r="A81" s="166">
        <v>78</v>
      </c>
      <c r="B81" s="40" t="s">
        <v>266</v>
      </c>
      <c r="C81" s="31">
        <v>1</v>
      </c>
      <c r="D81" s="34" t="s">
        <v>212</v>
      </c>
      <c r="E81" s="155"/>
      <c r="F81" s="154">
        <f t="shared" si="2"/>
        <v>0</v>
      </c>
      <c r="G81" s="167"/>
    </row>
    <row r="82" spans="1:9" ht="31.5">
      <c r="A82" s="166">
        <v>79</v>
      </c>
      <c r="B82" s="145" t="s">
        <v>296</v>
      </c>
      <c r="C82" s="19">
        <v>20</v>
      </c>
      <c r="D82" s="20" t="s">
        <v>297</v>
      </c>
      <c r="E82" s="159"/>
      <c r="F82" s="162">
        <f t="shared" si="2"/>
        <v>0</v>
      </c>
      <c r="G82" s="167"/>
    </row>
    <row r="83" spans="1:9" ht="30">
      <c r="A83" s="166">
        <v>80</v>
      </c>
      <c r="B83" s="38" t="s">
        <v>224</v>
      </c>
      <c r="C83" s="3">
        <v>15</v>
      </c>
      <c r="D83" s="3"/>
      <c r="E83" s="153"/>
      <c r="F83" s="154">
        <f t="shared" si="2"/>
        <v>0</v>
      </c>
      <c r="G83" s="167"/>
    </row>
    <row r="84" spans="1:9" ht="45">
      <c r="A84" s="166">
        <v>81</v>
      </c>
      <c r="B84" s="38" t="s">
        <v>310</v>
      </c>
      <c r="C84" s="16">
        <v>4</v>
      </c>
      <c r="D84" s="16" t="s">
        <v>212</v>
      </c>
      <c r="E84" s="158"/>
      <c r="F84" s="154">
        <f t="shared" si="2"/>
        <v>0</v>
      </c>
      <c r="G84" s="167"/>
    </row>
    <row r="85" spans="1:9" ht="60">
      <c r="A85" s="166">
        <v>82</v>
      </c>
      <c r="B85" s="53" t="s">
        <v>213</v>
      </c>
      <c r="C85" s="3">
        <v>5</v>
      </c>
      <c r="D85" s="3" t="s">
        <v>212</v>
      </c>
      <c r="E85" s="153"/>
      <c r="F85" s="154">
        <f t="shared" si="2"/>
        <v>0</v>
      </c>
      <c r="G85" s="167"/>
    </row>
    <row r="86" spans="1:9" ht="30">
      <c r="A86" s="166">
        <v>83</v>
      </c>
      <c r="B86" s="54" t="s">
        <v>260</v>
      </c>
      <c r="C86" s="6">
        <v>1</v>
      </c>
      <c r="D86" s="6" t="s">
        <v>212</v>
      </c>
      <c r="E86" s="163"/>
      <c r="F86" s="154">
        <f t="shared" si="2"/>
        <v>0</v>
      </c>
      <c r="G86" s="167"/>
    </row>
    <row r="87" spans="1:9" ht="21" customHeight="1">
      <c r="A87" s="175" t="s">
        <v>467</v>
      </c>
      <c r="B87" s="176"/>
      <c r="C87" s="176"/>
      <c r="D87" s="176"/>
      <c r="E87" s="176"/>
      <c r="F87" s="168">
        <f>SUM(F4:F86)</f>
        <v>0</v>
      </c>
      <c r="G87" s="167"/>
    </row>
    <row r="88" spans="1:9" ht="156.75" customHeight="1" thickBot="1">
      <c r="A88" s="177" t="s">
        <v>468</v>
      </c>
      <c r="B88" s="178"/>
      <c r="C88" s="178"/>
      <c r="D88" s="178"/>
      <c r="E88" s="178"/>
      <c r="F88" s="178"/>
      <c r="G88" s="179"/>
      <c r="H88" s="63"/>
      <c r="I88" s="63"/>
    </row>
  </sheetData>
  <sortState xmlns:xlrd2="http://schemas.microsoft.com/office/spreadsheetml/2017/richdata2" ref="A4:F88">
    <sortCondition ref="B4:B88"/>
  </sortState>
  <mergeCells count="4">
    <mergeCell ref="A1:G1"/>
    <mergeCell ref="A2:G2"/>
    <mergeCell ref="A87:E87"/>
    <mergeCell ref="A88:G88"/>
  </mergeCells>
  <pageMargins left="0.7" right="0.7" top="0.75" bottom="0.75" header="0.3" footer="0.3"/>
  <pageSetup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6A8F3-BB09-4623-A3EA-DAEF1DC0581F}">
  <sheetPr filterMode="1"/>
  <dimension ref="A1:C424"/>
  <sheetViews>
    <sheetView workbookViewId="0">
      <selection activeCell="A2" sqref="A2"/>
    </sheetView>
  </sheetViews>
  <sheetFormatPr defaultColWidth="13.42578125" defaultRowHeight="15"/>
  <cols>
    <col min="1" max="1" width="54.28515625" style="117" bestFit="1" customWidth="1"/>
    <col min="2" max="2" width="28.85546875" style="74" bestFit="1" customWidth="1"/>
    <col min="3" max="3" width="13.28515625" style="5" bestFit="1" customWidth="1"/>
  </cols>
  <sheetData>
    <row r="1" spans="1:3">
      <c r="A1" s="107" t="s">
        <v>1</v>
      </c>
      <c r="B1" s="48" t="s">
        <v>2</v>
      </c>
      <c r="C1" s="48" t="s">
        <v>3</v>
      </c>
    </row>
    <row r="2" spans="1:3" ht="15" customHeight="1">
      <c r="A2" s="108" t="s">
        <v>26</v>
      </c>
      <c r="B2" s="90" t="s">
        <v>49</v>
      </c>
      <c r="C2" s="6" t="s">
        <v>70</v>
      </c>
    </row>
    <row r="3" spans="1:3" hidden="1">
      <c r="A3" s="109"/>
      <c r="B3" s="91"/>
      <c r="C3" s="6" t="s">
        <v>70</v>
      </c>
    </row>
    <row r="4" spans="1:3" hidden="1">
      <c r="A4" s="109"/>
      <c r="B4" s="91"/>
      <c r="C4" s="6" t="s">
        <v>70</v>
      </c>
    </row>
    <row r="5" spans="1:3" hidden="1">
      <c r="A5" s="109"/>
      <c r="B5" s="91"/>
      <c r="C5" s="6" t="s">
        <v>70</v>
      </c>
    </row>
    <row r="6" spans="1:3" hidden="1">
      <c r="A6" s="110"/>
      <c r="B6" s="92"/>
      <c r="C6" s="6" t="s">
        <v>70</v>
      </c>
    </row>
    <row r="7" spans="1:3">
      <c r="A7" s="111" t="s">
        <v>41</v>
      </c>
      <c r="B7" s="106" t="s">
        <v>64</v>
      </c>
      <c r="C7" s="3" t="s">
        <v>70</v>
      </c>
    </row>
    <row r="8" spans="1:3" ht="15" customHeight="1">
      <c r="A8" s="108" t="s">
        <v>37</v>
      </c>
      <c r="B8" s="90" t="s">
        <v>60</v>
      </c>
      <c r="C8" s="3" t="s">
        <v>70</v>
      </c>
    </row>
    <row r="9" spans="1:3" hidden="1">
      <c r="A9" s="109"/>
      <c r="B9" s="91"/>
      <c r="C9" s="3" t="s">
        <v>70</v>
      </c>
    </row>
    <row r="10" spans="1:3" hidden="1">
      <c r="A10" s="109"/>
      <c r="B10" s="91"/>
      <c r="C10" s="3" t="s">
        <v>70</v>
      </c>
    </row>
    <row r="11" spans="1:3" hidden="1">
      <c r="A11" s="109"/>
      <c r="B11" s="91"/>
      <c r="C11" s="3" t="s">
        <v>70</v>
      </c>
    </row>
    <row r="12" spans="1:3" hidden="1">
      <c r="A12" s="110"/>
      <c r="B12" s="92"/>
      <c r="C12" s="3" t="s">
        <v>70</v>
      </c>
    </row>
    <row r="13" spans="1:3" ht="15" customHeight="1">
      <c r="A13" s="108" t="s">
        <v>30</v>
      </c>
      <c r="B13" s="90" t="s">
        <v>53</v>
      </c>
      <c r="C13" s="3" t="s">
        <v>70</v>
      </c>
    </row>
    <row r="14" spans="1:3" hidden="1">
      <c r="A14" s="109"/>
      <c r="B14" s="89"/>
      <c r="C14" s="3" t="s">
        <v>70</v>
      </c>
    </row>
    <row r="15" spans="1:3" hidden="1">
      <c r="A15" s="109"/>
      <c r="B15" s="89"/>
      <c r="C15" s="3" t="s">
        <v>70</v>
      </c>
    </row>
    <row r="16" spans="1:3" hidden="1">
      <c r="A16" s="109"/>
      <c r="B16" s="89"/>
      <c r="C16" s="3" t="s">
        <v>70</v>
      </c>
    </row>
    <row r="17" spans="1:3" hidden="1">
      <c r="A17" s="109"/>
      <c r="B17" s="89"/>
      <c r="C17" s="3" t="s">
        <v>70</v>
      </c>
    </row>
    <row r="18" spans="1:3" hidden="1">
      <c r="A18" s="110"/>
      <c r="B18" s="93"/>
      <c r="C18" s="3" t="s">
        <v>70</v>
      </c>
    </row>
    <row r="19" spans="1:3" ht="15" customHeight="1">
      <c r="A19" s="108" t="s">
        <v>44</v>
      </c>
      <c r="B19" s="88" t="s">
        <v>67</v>
      </c>
      <c r="C19" s="3" t="s">
        <v>70</v>
      </c>
    </row>
    <row r="20" spans="1:3" hidden="1">
      <c r="A20" s="109"/>
      <c r="B20" s="91"/>
      <c r="C20" s="3" t="s">
        <v>70</v>
      </c>
    </row>
    <row r="21" spans="1:3" hidden="1">
      <c r="A21" s="109"/>
      <c r="B21" s="91"/>
      <c r="C21" s="3" t="s">
        <v>70</v>
      </c>
    </row>
    <row r="22" spans="1:3" hidden="1">
      <c r="A22" s="109"/>
      <c r="B22" s="91"/>
      <c r="C22" s="3" t="s">
        <v>70</v>
      </c>
    </row>
    <row r="23" spans="1:3" hidden="1">
      <c r="A23" s="110"/>
      <c r="B23" s="92"/>
      <c r="C23" s="3" t="s">
        <v>70</v>
      </c>
    </row>
    <row r="24" spans="1:3">
      <c r="A24" s="111" t="s">
        <v>79</v>
      </c>
      <c r="B24" s="94" t="s">
        <v>80</v>
      </c>
      <c r="C24" s="3" t="s">
        <v>70</v>
      </c>
    </row>
    <row r="25" spans="1:3" ht="15" customHeight="1">
      <c r="A25" s="108" t="s">
        <v>38</v>
      </c>
      <c r="B25" s="88" t="s">
        <v>61</v>
      </c>
      <c r="C25" s="3" t="s">
        <v>70</v>
      </c>
    </row>
    <row r="26" spans="1:3" hidden="1">
      <c r="A26" s="109"/>
      <c r="B26" s="91"/>
      <c r="C26" s="3" t="s">
        <v>70</v>
      </c>
    </row>
    <row r="27" spans="1:3" hidden="1">
      <c r="A27" s="109"/>
      <c r="B27" s="91"/>
      <c r="C27" s="3" t="s">
        <v>70</v>
      </c>
    </row>
    <row r="28" spans="1:3">
      <c r="A28" s="108" t="s">
        <v>33</v>
      </c>
      <c r="B28" s="88" t="s">
        <v>56</v>
      </c>
      <c r="C28" s="3" t="s">
        <v>70</v>
      </c>
    </row>
    <row r="29" spans="1:3" hidden="1">
      <c r="A29" s="109"/>
      <c r="B29" s="89"/>
      <c r="C29" s="3" t="s">
        <v>70</v>
      </c>
    </row>
    <row r="30" spans="1:3" hidden="1">
      <c r="A30" s="109"/>
      <c r="B30" s="89"/>
      <c r="C30" s="3" t="s">
        <v>70</v>
      </c>
    </row>
    <row r="31" spans="1:3" ht="15" customHeight="1">
      <c r="A31" s="101" t="s">
        <v>282</v>
      </c>
      <c r="B31" s="98" t="s">
        <v>285</v>
      </c>
      <c r="C31" s="3" t="s">
        <v>70</v>
      </c>
    </row>
    <row r="32" spans="1:3" hidden="1">
      <c r="A32" s="109"/>
      <c r="B32" s="91"/>
      <c r="C32" s="3" t="s">
        <v>70</v>
      </c>
    </row>
    <row r="33" spans="1:3" hidden="1">
      <c r="A33" s="109"/>
      <c r="B33" s="91"/>
      <c r="C33" s="3" t="s">
        <v>70</v>
      </c>
    </row>
    <row r="34" spans="1:3" hidden="1">
      <c r="A34" s="109"/>
      <c r="B34" s="91"/>
      <c r="C34" s="3" t="s">
        <v>70</v>
      </c>
    </row>
    <row r="35" spans="1:3" hidden="1">
      <c r="A35" s="109"/>
      <c r="B35" s="91"/>
      <c r="C35" s="3" t="s">
        <v>70</v>
      </c>
    </row>
    <row r="36" spans="1:3" hidden="1">
      <c r="A36" s="110"/>
      <c r="B36" s="92"/>
      <c r="C36" s="3" t="s">
        <v>70</v>
      </c>
    </row>
    <row r="37" spans="1:3" ht="15" customHeight="1">
      <c r="A37" s="108" t="s">
        <v>28</v>
      </c>
      <c r="B37" s="90" t="s">
        <v>51</v>
      </c>
      <c r="C37" s="3" t="s">
        <v>70</v>
      </c>
    </row>
    <row r="38" spans="1:3" hidden="1">
      <c r="A38" s="109"/>
      <c r="B38" s="89"/>
      <c r="C38" s="3" t="s">
        <v>70</v>
      </c>
    </row>
    <row r="39" spans="1:3" hidden="1">
      <c r="A39" s="109"/>
      <c r="B39" s="89"/>
      <c r="C39" s="3" t="s">
        <v>70</v>
      </c>
    </row>
    <row r="40" spans="1:3" hidden="1">
      <c r="A40" s="110"/>
      <c r="B40" s="93"/>
      <c r="C40" s="3" t="s">
        <v>70</v>
      </c>
    </row>
    <row r="41" spans="1:3" ht="15" customHeight="1">
      <c r="A41" s="101" t="s">
        <v>283</v>
      </c>
      <c r="B41" s="98" t="s">
        <v>284</v>
      </c>
      <c r="C41" s="3" t="s">
        <v>70</v>
      </c>
    </row>
    <row r="42" spans="1:3" hidden="1">
      <c r="A42" s="110"/>
      <c r="B42" s="93"/>
      <c r="C42" s="3" t="s">
        <v>70</v>
      </c>
    </row>
    <row r="43" spans="1:3" ht="15" customHeight="1">
      <c r="A43" s="108" t="s">
        <v>81</v>
      </c>
      <c r="B43" s="90" t="s">
        <v>84</v>
      </c>
      <c r="C43" s="3" t="s">
        <v>70</v>
      </c>
    </row>
    <row r="44" spans="1:3" hidden="1">
      <c r="A44" s="109"/>
      <c r="B44" s="91"/>
      <c r="C44" s="3" t="s">
        <v>70</v>
      </c>
    </row>
    <row r="45" spans="1:3" hidden="1">
      <c r="A45" s="110"/>
      <c r="B45" s="92"/>
      <c r="C45" s="3" t="s">
        <v>70</v>
      </c>
    </row>
    <row r="46" spans="1:3">
      <c r="A46" s="111" t="s">
        <v>32</v>
      </c>
      <c r="B46" s="106" t="s">
        <v>55</v>
      </c>
      <c r="C46" s="3" t="s">
        <v>70</v>
      </c>
    </row>
    <row r="47" spans="1:3" ht="15" customHeight="1">
      <c r="A47" s="108" t="s">
        <v>24</v>
      </c>
      <c r="B47" s="90" t="s">
        <v>47</v>
      </c>
      <c r="C47" s="3" t="s">
        <v>70</v>
      </c>
    </row>
    <row r="48" spans="1:3" hidden="1">
      <c r="A48" s="109"/>
      <c r="B48" s="91"/>
      <c r="C48" s="3" t="s">
        <v>70</v>
      </c>
    </row>
    <row r="49" spans="1:3" hidden="1">
      <c r="A49" s="110"/>
      <c r="B49" s="92"/>
      <c r="C49" s="3" t="s">
        <v>70</v>
      </c>
    </row>
    <row r="50" spans="1:3" ht="15" customHeight="1">
      <c r="A50" s="108" t="s">
        <v>35</v>
      </c>
      <c r="B50" s="90" t="s">
        <v>58</v>
      </c>
      <c r="C50" s="3" t="s">
        <v>70</v>
      </c>
    </row>
    <row r="51" spans="1:3" hidden="1">
      <c r="A51" s="109"/>
      <c r="B51" s="89"/>
      <c r="C51" s="3" t="s">
        <v>70</v>
      </c>
    </row>
    <row r="52" spans="1:3" hidden="1">
      <c r="A52" s="109"/>
      <c r="B52" s="89"/>
      <c r="C52" s="3" t="s">
        <v>70</v>
      </c>
    </row>
    <row r="53" spans="1:3" hidden="1">
      <c r="A53" s="109"/>
      <c r="B53" s="89"/>
      <c r="C53" s="3" t="s">
        <v>70</v>
      </c>
    </row>
    <row r="54" spans="1:3" ht="15" customHeight="1">
      <c r="A54" s="108" t="s">
        <v>36</v>
      </c>
      <c r="B54" s="83" t="s">
        <v>59</v>
      </c>
      <c r="C54" s="6" t="s">
        <v>70</v>
      </c>
    </row>
    <row r="55" spans="1:3" hidden="1">
      <c r="A55" s="110"/>
      <c r="B55" s="92"/>
      <c r="C55" s="3" t="s">
        <v>70</v>
      </c>
    </row>
    <row r="56" spans="1:3" ht="15" customHeight="1">
      <c r="A56" s="108" t="s">
        <v>71</v>
      </c>
      <c r="B56" s="106" t="s">
        <v>73</v>
      </c>
      <c r="C56" s="3" t="s">
        <v>70</v>
      </c>
    </row>
    <row r="57" spans="1:3" hidden="1">
      <c r="A57" s="110"/>
      <c r="B57" s="94"/>
      <c r="C57" s="3" t="s">
        <v>70</v>
      </c>
    </row>
    <row r="58" spans="1:3" ht="15" customHeight="1">
      <c r="A58" s="101" t="s">
        <v>281</v>
      </c>
      <c r="B58" s="123" t="s">
        <v>18</v>
      </c>
      <c r="C58" s="3" t="s">
        <v>70</v>
      </c>
    </row>
    <row r="59" spans="1:3" hidden="1">
      <c r="A59" s="109"/>
      <c r="B59" s="106"/>
      <c r="C59" s="3" t="s">
        <v>70</v>
      </c>
    </row>
    <row r="60" spans="1:3" hidden="1">
      <c r="A60" s="109"/>
      <c r="B60" s="106"/>
      <c r="C60" s="3" t="s">
        <v>70</v>
      </c>
    </row>
    <row r="61" spans="1:3" hidden="1">
      <c r="A61" s="109"/>
      <c r="B61" s="106"/>
      <c r="C61" s="3" t="s">
        <v>70</v>
      </c>
    </row>
    <row r="62" spans="1:3" hidden="1">
      <c r="A62" s="109"/>
      <c r="B62" s="106"/>
      <c r="C62" s="3" t="s">
        <v>70</v>
      </c>
    </row>
    <row r="63" spans="1:3" hidden="1">
      <c r="A63" s="110"/>
      <c r="B63" s="106"/>
      <c r="C63" s="3" t="s">
        <v>70</v>
      </c>
    </row>
    <row r="64" spans="1:3" ht="15" customHeight="1">
      <c r="A64" s="101" t="s">
        <v>280</v>
      </c>
      <c r="B64" s="95" t="s">
        <v>286</v>
      </c>
      <c r="C64" s="3" t="s">
        <v>70</v>
      </c>
    </row>
    <row r="65" spans="1:3" hidden="1">
      <c r="A65" s="110"/>
      <c r="B65" s="93"/>
      <c r="C65" s="6" t="s">
        <v>70</v>
      </c>
    </row>
    <row r="66" spans="1:3" ht="15" customHeight="1">
      <c r="A66" s="108" t="s">
        <v>39</v>
      </c>
      <c r="B66" s="90" t="s">
        <v>62</v>
      </c>
      <c r="C66" s="6" t="s">
        <v>70</v>
      </c>
    </row>
    <row r="67" spans="1:3" hidden="1">
      <c r="A67" s="109"/>
      <c r="B67" s="91"/>
      <c r="C67" s="6" t="s">
        <v>70</v>
      </c>
    </row>
    <row r="68" spans="1:3" hidden="1">
      <c r="A68" s="109"/>
      <c r="B68" s="91"/>
      <c r="C68" s="6" t="s">
        <v>70</v>
      </c>
    </row>
    <row r="69" spans="1:3" hidden="1">
      <c r="A69" s="109"/>
      <c r="B69" s="91"/>
      <c r="C69" s="6" t="s">
        <v>70</v>
      </c>
    </row>
    <row r="70" spans="1:3" hidden="1">
      <c r="A70" s="109"/>
      <c r="B70" s="91"/>
      <c r="C70" s="6" t="s">
        <v>70</v>
      </c>
    </row>
    <row r="71" spans="1:3" hidden="1">
      <c r="A71" s="109"/>
      <c r="B71" s="91"/>
      <c r="C71" s="6" t="s">
        <v>70</v>
      </c>
    </row>
    <row r="72" spans="1:3" hidden="1">
      <c r="A72" s="110"/>
      <c r="B72" s="92"/>
      <c r="C72" s="6" t="s">
        <v>70</v>
      </c>
    </row>
    <row r="73" spans="1:3" ht="15" customHeight="1">
      <c r="A73" s="108" t="s">
        <v>46</v>
      </c>
      <c r="B73" s="88" t="s">
        <v>69</v>
      </c>
      <c r="C73" s="6" t="s">
        <v>70</v>
      </c>
    </row>
    <row r="74" spans="1:3" hidden="1">
      <c r="A74" s="109"/>
      <c r="B74" s="89"/>
      <c r="C74" s="6" t="s">
        <v>70</v>
      </c>
    </row>
    <row r="75" spans="1:3" hidden="1">
      <c r="A75" s="110"/>
      <c r="B75" s="93"/>
      <c r="C75" s="6" t="s">
        <v>70</v>
      </c>
    </row>
    <row r="76" spans="1:3">
      <c r="A76" s="111" t="s">
        <v>87</v>
      </c>
      <c r="B76" s="94" t="s">
        <v>88</v>
      </c>
      <c r="C76" s="3" t="s">
        <v>70</v>
      </c>
    </row>
    <row r="77" spans="1:3" ht="15" customHeight="1">
      <c r="A77" s="108" t="s">
        <v>42</v>
      </c>
      <c r="B77" s="88" t="s">
        <v>65</v>
      </c>
      <c r="C77" s="3" t="s">
        <v>70</v>
      </c>
    </row>
    <row r="78" spans="1:3" hidden="1">
      <c r="A78" s="110"/>
      <c r="B78" s="93"/>
      <c r="C78" s="3" t="s">
        <v>70</v>
      </c>
    </row>
    <row r="79" spans="1:3" ht="15" customHeight="1">
      <c r="A79" s="108" t="s">
        <v>83</v>
      </c>
      <c r="B79" s="90" t="s">
        <v>86</v>
      </c>
      <c r="C79" s="6" t="s">
        <v>70</v>
      </c>
    </row>
    <row r="80" spans="1:3" hidden="1">
      <c r="A80" s="109"/>
      <c r="B80" s="91"/>
      <c r="C80" s="6" t="s">
        <v>70</v>
      </c>
    </row>
    <row r="81" spans="1:3" hidden="1">
      <c r="A81" s="109"/>
      <c r="B81" s="91"/>
      <c r="C81" s="6" t="s">
        <v>70</v>
      </c>
    </row>
    <row r="82" spans="1:3" hidden="1">
      <c r="A82" s="109"/>
      <c r="B82" s="91"/>
      <c r="C82" s="6" t="s">
        <v>70</v>
      </c>
    </row>
    <row r="83" spans="1:3" hidden="1">
      <c r="A83" s="109"/>
      <c r="B83" s="91"/>
      <c r="C83" s="6" t="s">
        <v>70</v>
      </c>
    </row>
    <row r="84" spans="1:3" hidden="1">
      <c r="A84" s="109"/>
      <c r="B84" s="91"/>
      <c r="C84" s="6" t="s">
        <v>70</v>
      </c>
    </row>
    <row r="85" spans="1:3" hidden="1">
      <c r="A85" s="109"/>
      <c r="B85" s="91"/>
      <c r="C85" s="6" t="s">
        <v>70</v>
      </c>
    </row>
    <row r="86" spans="1:3" hidden="1">
      <c r="A86" s="109"/>
      <c r="B86" s="91"/>
      <c r="C86" s="6" t="s">
        <v>70</v>
      </c>
    </row>
    <row r="87" spans="1:3" hidden="1">
      <c r="A87" s="110"/>
      <c r="B87" s="92"/>
      <c r="C87" s="6" t="s">
        <v>70</v>
      </c>
    </row>
    <row r="88" spans="1:3" ht="15" customHeight="1">
      <c r="A88" s="108" t="s">
        <v>75</v>
      </c>
      <c r="B88" s="90" t="s">
        <v>76</v>
      </c>
      <c r="C88" s="6" t="s">
        <v>70</v>
      </c>
    </row>
    <row r="89" spans="1:3" hidden="1">
      <c r="A89" s="109"/>
      <c r="B89" s="89"/>
      <c r="C89" s="6" t="s">
        <v>70</v>
      </c>
    </row>
    <row r="90" spans="1:3" hidden="1">
      <c r="A90" s="109"/>
      <c r="B90" s="89"/>
      <c r="C90" s="6" t="s">
        <v>70</v>
      </c>
    </row>
    <row r="91" spans="1:3" hidden="1">
      <c r="A91" s="110"/>
      <c r="B91" s="93"/>
      <c r="C91" s="6" t="s">
        <v>70</v>
      </c>
    </row>
    <row r="92" spans="1:3" ht="15" customHeight="1">
      <c r="A92" s="108" t="s">
        <v>82</v>
      </c>
      <c r="B92" s="88" t="s">
        <v>85</v>
      </c>
      <c r="C92" s="6" t="s">
        <v>70</v>
      </c>
    </row>
    <row r="93" spans="1:3" hidden="1">
      <c r="A93" s="109"/>
      <c r="B93" s="91"/>
      <c r="C93" s="6" t="s">
        <v>70</v>
      </c>
    </row>
    <row r="94" spans="1:3" hidden="1">
      <c r="A94" s="109"/>
      <c r="B94" s="91"/>
      <c r="C94" s="6" t="s">
        <v>70</v>
      </c>
    </row>
    <row r="95" spans="1:3" hidden="1">
      <c r="A95" s="109"/>
      <c r="B95" s="91"/>
      <c r="C95" s="6" t="s">
        <v>70</v>
      </c>
    </row>
    <row r="96" spans="1:3" hidden="1">
      <c r="A96" s="109"/>
      <c r="B96" s="91"/>
      <c r="C96" s="6" t="s">
        <v>70</v>
      </c>
    </row>
    <row r="97" spans="1:3" ht="15" customHeight="1">
      <c r="A97" s="108" t="s">
        <v>27</v>
      </c>
      <c r="B97" s="88" t="s">
        <v>50</v>
      </c>
      <c r="C97" s="6" t="s">
        <v>70</v>
      </c>
    </row>
    <row r="98" spans="1:3" hidden="1">
      <c r="A98" s="109"/>
      <c r="B98" s="104"/>
      <c r="C98" s="6" t="s">
        <v>70</v>
      </c>
    </row>
    <row r="99" spans="1:3" hidden="1">
      <c r="A99" s="109"/>
      <c r="B99" s="104"/>
      <c r="C99" s="6" t="s">
        <v>70</v>
      </c>
    </row>
    <row r="100" spans="1:3" hidden="1">
      <c r="A100" s="109"/>
      <c r="B100" s="104"/>
      <c r="C100" s="6" t="s">
        <v>70</v>
      </c>
    </row>
    <row r="101" spans="1:3" hidden="1">
      <c r="A101" s="109"/>
      <c r="B101" s="104"/>
      <c r="C101" s="6" t="s">
        <v>70</v>
      </c>
    </row>
    <row r="102" spans="1:3" hidden="1">
      <c r="A102" s="110"/>
      <c r="B102" s="105"/>
      <c r="C102" s="6" t="s">
        <v>70</v>
      </c>
    </row>
    <row r="103" spans="1:3" ht="15" customHeight="1">
      <c r="A103" s="101" t="s">
        <v>294</v>
      </c>
      <c r="B103" s="98" t="s">
        <v>295</v>
      </c>
      <c r="C103" s="121" t="s">
        <v>70</v>
      </c>
    </row>
    <row r="104" spans="1:3" hidden="1">
      <c r="A104" s="109"/>
      <c r="B104" s="89"/>
      <c r="C104" s="6" t="s">
        <v>70</v>
      </c>
    </row>
    <row r="105" spans="1:3" hidden="1">
      <c r="A105" s="109"/>
      <c r="B105" s="89"/>
      <c r="C105" s="6" t="s">
        <v>70</v>
      </c>
    </row>
    <row r="106" spans="1:3" hidden="1">
      <c r="A106" s="109"/>
      <c r="B106" s="89"/>
      <c r="C106" s="6" t="s">
        <v>70</v>
      </c>
    </row>
    <row r="107" spans="1:3" hidden="1">
      <c r="A107" s="109"/>
      <c r="B107" s="89"/>
      <c r="C107" s="6" t="s">
        <v>70</v>
      </c>
    </row>
    <row r="108" spans="1:3" hidden="1">
      <c r="A108" s="110"/>
      <c r="B108" s="93"/>
      <c r="C108" s="6" t="s">
        <v>70</v>
      </c>
    </row>
    <row r="109" spans="1:3" ht="15" customHeight="1">
      <c r="A109" s="108" t="s">
        <v>34</v>
      </c>
      <c r="B109" s="88" t="s">
        <v>57</v>
      </c>
      <c r="C109" s="6" t="s">
        <v>70</v>
      </c>
    </row>
    <row r="110" spans="1:3" hidden="1">
      <c r="A110" s="109"/>
      <c r="B110" s="91"/>
      <c r="C110" s="6" t="s">
        <v>70</v>
      </c>
    </row>
    <row r="111" spans="1:3" hidden="1">
      <c r="A111" s="109"/>
      <c r="B111" s="91"/>
      <c r="C111" s="6" t="s">
        <v>70</v>
      </c>
    </row>
    <row r="112" spans="1:3" hidden="1">
      <c r="A112" s="109"/>
      <c r="B112" s="91"/>
      <c r="C112" s="6" t="s">
        <v>70</v>
      </c>
    </row>
    <row r="113" spans="1:3" hidden="1">
      <c r="A113" s="109"/>
      <c r="B113" s="91"/>
      <c r="C113" s="6" t="s">
        <v>70</v>
      </c>
    </row>
    <row r="114" spans="1:3" hidden="1">
      <c r="A114" s="109"/>
      <c r="B114" s="91"/>
      <c r="C114" s="6" t="s">
        <v>70</v>
      </c>
    </row>
    <row r="115" spans="1:3" hidden="1">
      <c r="A115" s="110"/>
      <c r="B115" s="92"/>
      <c r="C115" s="6" t="s">
        <v>70</v>
      </c>
    </row>
    <row r="116" spans="1:3" ht="15" customHeight="1">
      <c r="A116" s="108" t="s">
        <v>72</v>
      </c>
      <c r="B116" s="88" t="s">
        <v>74</v>
      </c>
      <c r="C116" s="6" t="s">
        <v>70</v>
      </c>
    </row>
    <row r="117" spans="1:3" hidden="1">
      <c r="A117" s="109"/>
      <c r="B117" s="89"/>
      <c r="C117" s="6" t="s">
        <v>70</v>
      </c>
    </row>
    <row r="118" spans="1:3" hidden="1">
      <c r="A118" s="109"/>
      <c r="B118" s="89"/>
      <c r="C118" s="6" t="s">
        <v>70</v>
      </c>
    </row>
    <row r="119" spans="1:3" hidden="1">
      <c r="A119" s="109"/>
      <c r="B119" s="89"/>
      <c r="C119" s="6" t="s">
        <v>70</v>
      </c>
    </row>
    <row r="120" spans="1:3" hidden="1">
      <c r="A120" s="109"/>
      <c r="B120" s="89"/>
      <c r="C120" s="6" t="s">
        <v>70</v>
      </c>
    </row>
    <row r="121" spans="1:3" hidden="1">
      <c r="A121" s="109"/>
      <c r="B121" s="89"/>
      <c r="C121" s="6" t="s">
        <v>70</v>
      </c>
    </row>
    <row r="122" spans="1:3" hidden="1">
      <c r="A122" s="110"/>
      <c r="B122" s="93"/>
      <c r="C122" s="6" t="s">
        <v>70</v>
      </c>
    </row>
    <row r="123" spans="1:3" ht="15" customHeight="1">
      <c r="A123" s="108" t="s">
        <v>31</v>
      </c>
      <c r="B123" s="88" t="s">
        <v>54</v>
      </c>
      <c r="C123" s="6" t="s">
        <v>70</v>
      </c>
    </row>
    <row r="124" spans="1:3" hidden="1">
      <c r="A124" s="109"/>
      <c r="B124" s="91"/>
      <c r="C124" s="6" t="s">
        <v>70</v>
      </c>
    </row>
    <row r="125" spans="1:3" hidden="1">
      <c r="A125" s="109"/>
      <c r="B125" s="91"/>
      <c r="C125" s="6" t="s">
        <v>70</v>
      </c>
    </row>
    <row r="126" spans="1:3" hidden="1">
      <c r="A126" s="109"/>
      <c r="B126" s="91"/>
      <c r="C126" s="6" t="s">
        <v>70</v>
      </c>
    </row>
    <row r="127" spans="1:3" hidden="1">
      <c r="A127" s="109"/>
      <c r="B127" s="91"/>
      <c r="C127" s="6" t="s">
        <v>70</v>
      </c>
    </row>
    <row r="128" spans="1:3" hidden="1">
      <c r="A128" s="109"/>
      <c r="B128" s="91"/>
      <c r="C128" s="6" t="s">
        <v>70</v>
      </c>
    </row>
    <row r="129" spans="1:3" hidden="1">
      <c r="A129" s="110"/>
      <c r="B129" s="92"/>
      <c r="C129" s="6" t="s">
        <v>70</v>
      </c>
    </row>
    <row r="130" spans="1:3" ht="15" customHeight="1">
      <c r="A130" s="111" t="s">
        <v>40</v>
      </c>
      <c r="B130" s="88" t="s">
        <v>63</v>
      </c>
      <c r="C130" s="6" t="s">
        <v>70</v>
      </c>
    </row>
    <row r="131" spans="1:3" hidden="1">
      <c r="A131" s="111"/>
      <c r="B131" s="89"/>
      <c r="C131" s="6" t="s">
        <v>70</v>
      </c>
    </row>
    <row r="132" spans="1:3" hidden="1">
      <c r="A132" s="111"/>
      <c r="B132" s="89"/>
      <c r="C132" s="6" t="s">
        <v>70</v>
      </c>
    </row>
    <row r="133" spans="1:3" hidden="1">
      <c r="A133" s="111"/>
      <c r="B133" s="89"/>
      <c r="C133" s="6" t="s">
        <v>70</v>
      </c>
    </row>
    <row r="134" spans="1:3" hidden="1">
      <c r="A134" s="111"/>
      <c r="B134" s="89"/>
      <c r="C134" s="6" t="s">
        <v>70</v>
      </c>
    </row>
    <row r="135" spans="1:3">
      <c r="A135" s="109" t="s">
        <v>43</v>
      </c>
      <c r="B135" s="106" t="s">
        <v>66</v>
      </c>
      <c r="C135" s="6" t="s">
        <v>70</v>
      </c>
    </row>
    <row r="136" spans="1:3" hidden="1">
      <c r="A136" s="99"/>
      <c r="B136" s="102"/>
      <c r="C136" s="6" t="s">
        <v>70</v>
      </c>
    </row>
    <row r="137" spans="1:3" hidden="1">
      <c r="A137" s="99"/>
      <c r="B137" s="102"/>
      <c r="C137" s="6" t="s">
        <v>70</v>
      </c>
    </row>
    <row r="138" spans="1:3" hidden="1">
      <c r="A138" s="99"/>
      <c r="B138" s="102"/>
      <c r="C138" s="6" t="s">
        <v>70</v>
      </c>
    </row>
    <row r="139" spans="1:3" hidden="1">
      <c r="A139" s="99"/>
      <c r="B139" s="102"/>
      <c r="C139" s="6" t="s">
        <v>70</v>
      </c>
    </row>
    <row r="140" spans="1:3" hidden="1">
      <c r="A140" s="99"/>
      <c r="B140" s="102"/>
      <c r="C140" s="6" t="s">
        <v>70</v>
      </c>
    </row>
    <row r="141" spans="1:3" hidden="1">
      <c r="A141" s="99"/>
      <c r="B141" s="102"/>
      <c r="C141" s="6" t="s">
        <v>70</v>
      </c>
    </row>
    <row r="142" spans="1:3" hidden="1">
      <c r="A142" s="100"/>
      <c r="B142" s="102"/>
      <c r="C142" s="6" t="s">
        <v>70</v>
      </c>
    </row>
    <row r="143" spans="1:3" ht="15" customHeight="1">
      <c r="A143" s="108" t="s">
        <v>45</v>
      </c>
      <c r="B143" s="119" t="s">
        <v>68</v>
      </c>
      <c r="C143" s="6" t="s">
        <v>70</v>
      </c>
    </row>
    <row r="144" spans="1:3" hidden="1">
      <c r="A144" s="99"/>
      <c r="B144" s="96"/>
      <c r="C144" s="6" t="s">
        <v>70</v>
      </c>
    </row>
    <row r="145" spans="1:3" hidden="1">
      <c r="A145" s="99"/>
      <c r="B145" s="96"/>
      <c r="C145" s="6" t="s">
        <v>70</v>
      </c>
    </row>
    <row r="146" spans="1:3" hidden="1">
      <c r="A146" s="99"/>
      <c r="B146" s="96"/>
      <c r="C146" s="6" t="s">
        <v>70</v>
      </c>
    </row>
    <row r="147" spans="1:3" hidden="1">
      <c r="A147" s="99"/>
      <c r="B147" s="96"/>
      <c r="C147" s="6" t="s">
        <v>70</v>
      </c>
    </row>
    <row r="148" spans="1:3" hidden="1">
      <c r="A148" s="99"/>
      <c r="B148" s="96"/>
      <c r="C148" s="6" t="s">
        <v>70</v>
      </c>
    </row>
    <row r="149" spans="1:3" hidden="1">
      <c r="A149" s="99"/>
      <c r="B149" s="97"/>
      <c r="C149" s="6" t="s">
        <v>70</v>
      </c>
    </row>
    <row r="150" spans="1:3" ht="15" customHeight="1">
      <c r="A150" s="111" t="s">
        <v>77</v>
      </c>
      <c r="B150" s="103" t="s">
        <v>78</v>
      </c>
      <c r="C150" s="6" t="s">
        <v>70</v>
      </c>
    </row>
    <row r="151" spans="1:3" hidden="1">
      <c r="A151" s="112"/>
      <c r="B151" s="89"/>
      <c r="C151" s="6" t="s">
        <v>70</v>
      </c>
    </row>
    <row r="152" spans="1:3" hidden="1">
      <c r="A152" s="112"/>
      <c r="B152" s="89"/>
      <c r="C152" s="6" t="s">
        <v>70</v>
      </c>
    </row>
    <row r="153" spans="1:3" hidden="1">
      <c r="A153" s="112"/>
      <c r="B153" s="89"/>
      <c r="C153" s="6" t="s">
        <v>70</v>
      </c>
    </row>
    <row r="154" spans="1:3" hidden="1">
      <c r="A154" s="112"/>
      <c r="B154" s="89"/>
      <c r="C154" s="6" t="s">
        <v>70</v>
      </c>
    </row>
    <row r="155" spans="1:3" hidden="1">
      <c r="A155" s="112"/>
      <c r="B155" s="89"/>
      <c r="C155" s="6" t="s">
        <v>70</v>
      </c>
    </row>
    <row r="156" spans="1:3" hidden="1">
      <c r="A156" s="112"/>
      <c r="B156" s="93"/>
      <c r="C156" s="6" t="s">
        <v>70</v>
      </c>
    </row>
    <row r="157" spans="1:3">
      <c r="A157" s="109" t="s">
        <v>25</v>
      </c>
      <c r="B157" s="83" t="s">
        <v>48</v>
      </c>
      <c r="C157" s="6" t="s">
        <v>70</v>
      </c>
    </row>
    <row r="158" spans="1:3" hidden="1">
      <c r="A158" s="99"/>
      <c r="B158" s="89"/>
      <c r="C158" s="6" t="s">
        <v>70</v>
      </c>
    </row>
    <row r="159" spans="1:3" hidden="1">
      <c r="A159" s="99"/>
      <c r="B159" s="89"/>
      <c r="C159" s="6" t="s">
        <v>70</v>
      </c>
    </row>
    <row r="160" spans="1:3" hidden="1">
      <c r="A160" s="99"/>
      <c r="B160" s="89"/>
      <c r="C160" s="6" t="s">
        <v>70</v>
      </c>
    </row>
    <row r="161" spans="1:3" hidden="1">
      <c r="A161" s="99"/>
      <c r="B161" s="89"/>
      <c r="C161" s="6" t="s">
        <v>70</v>
      </c>
    </row>
    <row r="162" spans="1:3" hidden="1">
      <c r="A162" s="99"/>
      <c r="B162" s="89"/>
      <c r="C162" s="6" t="s">
        <v>70</v>
      </c>
    </row>
    <row r="163" spans="1:3" hidden="1">
      <c r="A163" s="100"/>
      <c r="B163" s="93"/>
      <c r="C163" s="6" t="s">
        <v>70</v>
      </c>
    </row>
    <row r="164" spans="1:3">
      <c r="A164" s="108" t="s">
        <v>29</v>
      </c>
      <c r="B164" s="83" t="s">
        <v>52</v>
      </c>
      <c r="C164" s="6" t="s">
        <v>70</v>
      </c>
    </row>
    <row r="165" spans="1:3" hidden="1">
      <c r="A165" s="99"/>
      <c r="B165" s="89"/>
      <c r="C165" s="6" t="s">
        <v>70</v>
      </c>
    </row>
    <row r="166" spans="1:3" hidden="1">
      <c r="A166" s="99"/>
      <c r="B166" s="89"/>
      <c r="C166" s="6" t="s">
        <v>70</v>
      </c>
    </row>
    <row r="167" spans="1:3" hidden="1">
      <c r="A167" s="99"/>
      <c r="B167" s="89"/>
      <c r="C167" s="6" t="s">
        <v>70</v>
      </c>
    </row>
    <row r="168" spans="1:3" hidden="1">
      <c r="A168" s="99"/>
      <c r="B168" s="89"/>
      <c r="C168" s="6" t="s">
        <v>70</v>
      </c>
    </row>
    <row r="169" spans="1:3" hidden="1">
      <c r="A169" s="99"/>
      <c r="B169" s="89"/>
      <c r="C169" s="6" t="s">
        <v>70</v>
      </c>
    </row>
    <row r="170" spans="1:3" hidden="1">
      <c r="A170" s="100"/>
      <c r="B170" s="93"/>
      <c r="C170" s="6" t="s">
        <v>70</v>
      </c>
    </row>
    <row r="171" spans="1:3" ht="15" customHeight="1">
      <c r="A171" s="113" t="s">
        <v>278</v>
      </c>
      <c r="B171" s="95" t="s">
        <v>279</v>
      </c>
      <c r="C171" s="6" t="s">
        <v>70</v>
      </c>
    </row>
    <row r="172" spans="1:3" hidden="1">
      <c r="A172" s="114"/>
      <c r="B172" s="115"/>
      <c r="C172" s="116"/>
    </row>
    <row r="173" spans="1:3" ht="15" customHeight="1">
      <c r="A173" s="108" t="s">
        <v>89</v>
      </c>
      <c r="B173" s="90" t="s">
        <v>122</v>
      </c>
      <c r="C173" s="6" t="s">
        <v>153</v>
      </c>
    </row>
    <row r="174" spans="1:3" hidden="1">
      <c r="A174" s="109"/>
      <c r="B174" s="91"/>
      <c r="C174" s="6" t="s">
        <v>153</v>
      </c>
    </row>
    <row r="175" spans="1:3" ht="15" customHeight="1">
      <c r="A175" s="108" t="s">
        <v>90</v>
      </c>
      <c r="B175" s="90" t="s">
        <v>123</v>
      </c>
      <c r="C175" s="3" t="s">
        <v>153</v>
      </c>
    </row>
    <row r="176" spans="1:3" hidden="1">
      <c r="A176" s="109"/>
      <c r="B176" s="91"/>
      <c r="C176" s="3" t="s">
        <v>153</v>
      </c>
    </row>
    <row r="177" spans="1:3" hidden="1">
      <c r="A177" s="109"/>
      <c r="B177" s="91"/>
      <c r="C177" s="3" t="s">
        <v>153</v>
      </c>
    </row>
    <row r="178" spans="1:3" hidden="1">
      <c r="A178" s="109"/>
      <c r="B178" s="91"/>
      <c r="C178" s="3" t="s">
        <v>153</v>
      </c>
    </row>
    <row r="179" spans="1:3" hidden="1">
      <c r="A179" s="109"/>
      <c r="B179" s="91"/>
      <c r="C179" s="3" t="s">
        <v>153</v>
      </c>
    </row>
    <row r="180" spans="1:3" hidden="1">
      <c r="A180" s="109"/>
      <c r="B180" s="91"/>
      <c r="C180" s="3" t="s">
        <v>153</v>
      </c>
    </row>
    <row r="181" spans="1:3" hidden="1">
      <c r="A181" s="110"/>
      <c r="B181" s="92"/>
      <c r="C181" s="3" t="s">
        <v>153</v>
      </c>
    </row>
    <row r="182" spans="1:3" ht="15" customHeight="1">
      <c r="A182" s="108" t="s">
        <v>91</v>
      </c>
      <c r="B182" s="88" t="s">
        <v>124</v>
      </c>
      <c r="C182" s="3" t="s">
        <v>153</v>
      </c>
    </row>
    <row r="183" spans="1:3" hidden="1">
      <c r="A183" s="109"/>
      <c r="B183" s="89"/>
      <c r="C183" s="3" t="s">
        <v>153</v>
      </c>
    </row>
    <row r="184" spans="1:3" hidden="1">
      <c r="A184" s="109"/>
      <c r="B184" s="89"/>
      <c r="C184" s="3" t="s">
        <v>153</v>
      </c>
    </row>
    <row r="185" spans="1:3" hidden="1">
      <c r="A185" s="109"/>
      <c r="B185" s="89"/>
      <c r="C185" s="3" t="s">
        <v>153</v>
      </c>
    </row>
    <row r="186" spans="1:3" hidden="1">
      <c r="A186" s="109"/>
      <c r="B186" s="89"/>
      <c r="C186" s="3" t="s">
        <v>153</v>
      </c>
    </row>
    <row r="187" spans="1:3" hidden="1">
      <c r="A187" s="109"/>
      <c r="B187" s="89"/>
      <c r="C187" s="3" t="s">
        <v>153</v>
      </c>
    </row>
    <row r="188" spans="1:3" hidden="1">
      <c r="A188" s="110"/>
      <c r="B188" s="93"/>
      <c r="C188" s="3" t="s">
        <v>153</v>
      </c>
    </row>
    <row r="189" spans="1:3">
      <c r="A189" s="111" t="s">
        <v>92</v>
      </c>
      <c r="B189" s="72" t="s">
        <v>125</v>
      </c>
      <c r="C189" s="3" t="s">
        <v>153</v>
      </c>
    </row>
    <row r="190" spans="1:3" ht="15" customHeight="1">
      <c r="A190" s="108" t="s">
        <v>93</v>
      </c>
      <c r="B190" s="88" t="s">
        <v>126</v>
      </c>
      <c r="C190" s="3" t="s">
        <v>153</v>
      </c>
    </row>
    <row r="191" spans="1:3" hidden="1">
      <c r="A191" s="110"/>
      <c r="B191" s="93"/>
      <c r="C191" s="3" t="s">
        <v>153</v>
      </c>
    </row>
    <row r="192" spans="1:3" ht="15" customHeight="1">
      <c r="A192" s="108" t="s">
        <v>94</v>
      </c>
      <c r="B192" s="90" t="s">
        <v>127</v>
      </c>
      <c r="C192" s="3" t="s">
        <v>153</v>
      </c>
    </row>
    <row r="193" spans="1:3" hidden="1">
      <c r="A193" s="109"/>
      <c r="B193" s="91"/>
      <c r="C193" s="3" t="s">
        <v>153</v>
      </c>
    </row>
    <row r="194" spans="1:3" hidden="1">
      <c r="A194" s="109"/>
      <c r="B194" s="91"/>
      <c r="C194" s="3" t="s">
        <v>153</v>
      </c>
    </row>
    <row r="195" spans="1:3" hidden="1">
      <c r="A195" s="109"/>
      <c r="B195" s="91"/>
      <c r="C195" s="3" t="s">
        <v>153</v>
      </c>
    </row>
    <row r="196" spans="1:3" hidden="1">
      <c r="A196" s="109"/>
      <c r="B196" s="91"/>
      <c r="C196" s="3" t="s">
        <v>153</v>
      </c>
    </row>
    <row r="197" spans="1:3" hidden="1">
      <c r="A197" s="109"/>
      <c r="B197" s="91"/>
      <c r="C197" s="3" t="s">
        <v>153</v>
      </c>
    </row>
    <row r="198" spans="1:3">
      <c r="A198" s="111" t="s">
        <v>95</v>
      </c>
      <c r="B198" s="73" t="s">
        <v>128</v>
      </c>
      <c r="C198" s="3" t="s">
        <v>153</v>
      </c>
    </row>
    <row r="199" spans="1:3" ht="15" customHeight="1">
      <c r="A199" s="108" t="s">
        <v>96</v>
      </c>
      <c r="B199" s="90" t="s">
        <v>129</v>
      </c>
      <c r="C199" s="3" t="s">
        <v>153</v>
      </c>
    </row>
    <row r="200" spans="1:3" hidden="1">
      <c r="A200" s="110"/>
      <c r="B200" s="92"/>
      <c r="C200" s="3" t="s">
        <v>153</v>
      </c>
    </row>
    <row r="201" spans="1:3" ht="15" customHeight="1">
      <c r="A201" s="108" t="s">
        <v>97</v>
      </c>
      <c r="B201" s="88" t="s">
        <v>130</v>
      </c>
      <c r="C201" s="3" t="s">
        <v>153</v>
      </c>
    </row>
    <row r="202" spans="1:3" hidden="1">
      <c r="A202" s="109"/>
      <c r="B202" s="89"/>
      <c r="C202" s="3" t="s">
        <v>153</v>
      </c>
    </row>
    <row r="203" spans="1:3" hidden="1">
      <c r="A203" s="109"/>
      <c r="B203" s="89"/>
      <c r="C203" s="6" t="s">
        <v>153</v>
      </c>
    </row>
    <row r="204" spans="1:3" hidden="1">
      <c r="A204" s="109"/>
      <c r="B204" s="89"/>
      <c r="C204" s="6" t="s">
        <v>153</v>
      </c>
    </row>
    <row r="205" spans="1:3" hidden="1">
      <c r="A205" s="109"/>
      <c r="B205" s="89"/>
      <c r="C205" s="6" t="s">
        <v>153</v>
      </c>
    </row>
    <row r="206" spans="1:3" hidden="1">
      <c r="A206" s="109"/>
      <c r="B206" s="89"/>
      <c r="C206" s="6" t="s">
        <v>153</v>
      </c>
    </row>
    <row r="207" spans="1:3" hidden="1">
      <c r="A207" s="110"/>
      <c r="B207" s="93"/>
      <c r="C207" s="6" t="s">
        <v>153</v>
      </c>
    </row>
    <row r="208" spans="1:3" ht="15" customHeight="1">
      <c r="A208" s="108" t="s">
        <v>98</v>
      </c>
      <c r="B208" s="90" t="s">
        <v>20</v>
      </c>
      <c r="C208" s="6" t="s">
        <v>153</v>
      </c>
    </row>
    <row r="209" spans="1:3" hidden="1">
      <c r="A209" s="109"/>
      <c r="B209" s="91"/>
      <c r="C209" s="6" t="s">
        <v>153</v>
      </c>
    </row>
    <row r="210" spans="1:3" hidden="1">
      <c r="A210" s="109"/>
      <c r="B210" s="91"/>
      <c r="C210" s="6" t="s">
        <v>153</v>
      </c>
    </row>
    <row r="211" spans="1:3" hidden="1">
      <c r="A211" s="109"/>
      <c r="B211" s="91"/>
      <c r="C211" s="6" t="s">
        <v>153</v>
      </c>
    </row>
    <row r="212" spans="1:3" hidden="1">
      <c r="A212" s="109"/>
      <c r="B212" s="91"/>
      <c r="C212" s="6" t="s">
        <v>153</v>
      </c>
    </row>
    <row r="213" spans="1:3" hidden="1">
      <c r="A213" s="110"/>
      <c r="B213" s="92"/>
      <c r="C213" s="6" t="s">
        <v>153</v>
      </c>
    </row>
    <row r="214" spans="1:3">
      <c r="A214" s="111" t="s">
        <v>303</v>
      </c>
      <c r="B214" s="72" t="s">
        <v>239</v>
      </c>
      <c r="C214" s="6" t="s">
        <v>153</v>
      </c>
    </row>
    <row r="215" spans="1:3" ht="15" customHeight="1">
      <c r="A215" s="108" t="s">
        <v>99</v>
      </c>
      <c r="B215" s="88" t="s">
        <v>131</v>
      </c>
      <c r="C215" s="6" t="s">
        <v>153</v>
      </c>
    </row>
    <row r="216" spans="1:3" hidden="1">
      <c r="A216" s="109"/>
      <c r="B216" s="89"/>
      <c r="C216" s="6" t="s">
        <v>153</v>
      </c>
    </row>
    <row r="217" spans="1:3" hidden="1">
      <c r="A217" s="109"/>
      <c r="B217" s="89"/>
      <c r="C217" s="6" t="s">
        <v>153</v>
      </c>
    </row>
    <row r="218" spans="1:3" ht="15" customHeight="1">
      <c r="A218" s="108" t="s">
        <v>100</v>
      </c>
      <c r="B218" s="90" t="s">
        <v>132</v>
      </c>
      <c r="C218" s="6" t="s">
        <v>153</v>
      </c>
    </row>
    <row r="219" spans="1:3" hidden="1">
      <c r="A219" s="109"/>
      <c r="B219" s="91"/>
      <c r="C219" s="6" t="s">
        <v>153</v>
      </c>
    </row>
    <row r="220" spans="1:3" hidden="1">
      <c r="A220" s="109"/>
      <c r="B220" s="91"/>
      <c r="C220" s="6" t="s">
        <v>153</v>
      </c>
    </row>
    <row r="221" spans="1:3" hidden="1">
      <c r="A221" s="109"/>
      <c r="B221" s="91"/>
      <c r="C221" s="6" t="s">
        <v>153</v>
      </c>
    </row>
    <row r="222" spans="1:3" hidden="1">
      <c r="A222" s="109"/>
      <c r="B222" s="91"/>
      <c r="C222" s="6" t="s">
        <v>153</v>
      </c>
    </row>
    <row r="223" spans="1:3" hidden="1">
      <c r="A223" s="110"/>
      <c r="B223" s="92"/>
      <c r="C223" s="6" t="s">
        <v>153</v>
      </c>
    </row>
    <row r="224" spans="1:3" ht="15" customHeight="1">
      <c r="A224" s="108" t="s">
        <v>101</v>
      </c>
      <c r="B224" s="88" t="s">
        <v>133</v>
      </c>
      <c r="C224" s="6" t="s">
        <v>153</v>
      </c>
    </row>
    <row r="225" spans="1:3" hidden="1">
      <c r="A225" s="109"/>
      <c r="B225" s="89"/>
      <c r="C225" s="6" t="s">
        <v>153</v>
      </c>
    </row>
    <row r="226" spans="1:3" hidden="1">
      <c r="A226" s="109"/>
      <c r="B226" s="89"/>
      <c r="C226" s="6" t="s">
        <v>153</v>
      </c>
    </row>
    <row r="227" spans="1:3" hidden="1">
      <c r="A227" s="109"/>
      <c r="B227" s="89"/>
      <c r="C227" s="6" t="s">
        <v>153</v>
      </c>
    </row>
    <row r="228" spans="1:3" hidden="1">
      <c r="A228" s="109"/>
      <c r="B228" s="89"/>
      <c r="C228" s="6" t="s">
        <v>153</v>
      </c>
    </row>
    <row r="229" spans="1:3" hidden="1">
      <c r="A229" s="110"/>
      <c r="B229" s="93"/>
      <c r="C229" s="6" t="s">
        <v>153</v>
      </c>
    </row>
    <row r="230" spans="1:3" ht="15" customHeight="1">
      <c r="A230" s="108" t="s">
        <v>102</v>
      </c>
      <c r="B230" s="90" t="s">
        <v>134</v>
      </c>
      <c r="C230" s="6" t="s">
        <v>153</v>
      </c>
    </row>
    <row r="231" spans="1:3" hidden="1">
      <c r="A231" s="109"/>
      <c r="B231" s="91"/>
      <c r="C231" s="6" t="s">
        <v>153</v>
      </c>
    </row>
    <row r="232" spans="1:3" hidden="1">
      <c r="A232" s="109"/>
      <c r="B232" s="91"/>
      <c r="C232" s="6" t="s">
        <v>153</v>
      </c>
    </row>
    <row r="233" spans="1:3" hidden="1">
      <c r="A233" s="109"/>
      <c r="B233" s="91"/>
      <c r="C233" s="6" t="s">
        <v>153</v>
      </c>
    </row>
    <row r="234" spans="1:3" hidden="1">
      <c r="A234" s="109"/>
      <c r="B234" s="91"/>
      <c r="C234" s="6" t="s">
        <v>153</v>
      </c>
    </row>
    <row r="235" spans="1:3" hidden="1">
      <c r="A235" s="110"/>
      <c r="B235" s="92"/>
      <c r="C235" s="6" t="s">
        <v>153</v>
      </c>
    </row>
    <row r="236" spans="1:3" ht="15" customHeight="1">
      <c r="A236" s="108" t="s">
        <v>103</v>
      </c>
      <c r="B236" s="88" t="s">
        <v>135</v>
      </c>
      <c r="C236" s="6" t="s">
        <v>153</v>
      </c>
    </row>
    <row r="237" spans="1:3" hidden="1">
      <c r="A237" s="109"/>
      <c r="B237" s="89"/>
      <c r="C237" s="6" t="s">
        <v>153</v>
      </c>
    </row>
    <row r="238" spans="1:3" hidden="1">
      <c r="A238" s="109"/>
      <c r="B238" s="89"/>
      <c r="C238" s="6" t="s">
        <v>153</v>
      </c>
    </row>
    <row r="239" spans="1:3" hidden="1">
      <c r="A239" s="109"/>
      <c r="B239" s="89"/>
      <c r="C239" s="6" t="s">
        <v>153</v>
      </c>
    </row>
    <row r="240" spans="1:3" hidden="1">
      <c r="A240" s="109"/>
      <c r="B240" s="89"/>
      <c r="C240" s="6" t="s">
        <v>153</v>
      </c>
    </row>
    <row r="241" spans="1:3" hidden="1">
      <c r="A241" s="110"/>
      <c r="B241" s="93"/>
      <c r="C241" s="6" t="s">
        <v>153</v>
      </c>
    </row>
    <row r="242" spans="1:3" ht="15" customHeight="1">
      <c r="A242" s="108" t="s">
        <v>104</v>
      </c>
      <c r="B242" s="90" t="s">
        <v>136</v>
      </c>
      <c r="C242" s="6" t="s">
        <v>153</v>
      </c>
    </row>
    <row r="243" spans="1:3" hidden="1">
      <c r="A243" s="110"/>
      <c r="B243" s="92"/>
      <c r="C243" s="6" t="s">
        <v>153</v>
      </c>
    </row>
    <row r="244" spans="1:3" ht="15" customHeight="1">
      <c r="A244" s="108" t="s">
        <v>105</v>
      </c>
      <c r="B244" s="88" t="s">
        <v>137</v>
      </c>
      <c r="C244" s="6" t="s">
        <v>153</v>
      </c>
    </row>
    <row r="245" spans="1:3" hidden="1">
      <c r="A245" s="109"/>
      <c r="B245" s="89"/>
      <c r="C245" s="6" t="s">
        <v>153</v>
      </c>
    </row>
    <row r="246" spans="1:3" hidden="1">
      <c r="A246" s="109"/>
      <c r="B246" s="89"/>
      <c r="C246" s="6" t="s">
        <v>153</v>
      </c>
    </row>
    <row r="247" spans="1:3" hidden="1">
      <c r="A247" s="109"/>
      <c r="B247" s="89"/>
      <c r="C247" s="6" t="s">
        <v>153</v>
      </c>
    </row>
    <row r="248" spans="1:3" hidden="1">
      <c r="A248" s="109"/>
      <c r="B248" s="89"/>
      <c r="C248" s="6" t="s">
        <v>153</v>
      </c>
    </row>
    <row r="249" spans="1:3" hidden="1">
      <c r="A249" s="109"/>
      <c r="B249" s="89"/>
      <c r="C249" s="6" t="s">
        <v>153</v>
      </c>
    </row>
    <row r="250" spans="1:3" hidden="1">
      <c r="A250" s="110"/>
      <c r="B250" s="93"/>
      <c r="C250" s="6" t="s">
        <v>153</v>
      </c>
    </row>
    <row r="251" spans="1:3" ht="15" customHeight="1">
      <c r="A251" s="108" t="s">
        <v>106</v>
      </c>
      <c r="B251" s="90" t="s">
        <v>138</v>
      </c>
      <c r="C251" s="6" t="s">
        <v>153</v>
      </c>
    </row>
    <row r="252" spans="1:3" hidden="1">
      <c r="A252" s="109"/>
      <c r="B252" s="91"/>
      <c r="C252" s="6" t="s">
        <v>153</v>
      </c>
    </row>
    <row r="253" spans="1:3" hidden="1">
      <c r="A253" s="109"/>
      <c r="B253" s="91"/>
      <c r="C253" s="6" t="s">
        <v>153</v>
      </c>
    </row>
    <row r="254" spans="1:3" hidden="1">
      <c r="A254" s="109"/>
      <c r="B254" s="91"/>
      <c r="C254" s="6" t="s">
        <v>153</v>
      </c>
    </row>
    <row r="255" spans="1:3" hidden="1">
      <c r="A255" s="109"/>
      <c r="B255" s="91"/>
      <c r="C255" s="6" t="s">
        <v>153</v>
      </c>
    </row>
    <row r="256" spans="1:3" hidden="1">
      <c r="A256" s="110"/>
      <c r="B256" s="92"/>
      <c r="C256" s="6" t="s">
        <v>153</v>
      </c>
    </row>
    <row r="257" spans="1:3" ht="15" customHeight="1">
      <c r="A257" s="108" t="s">
        <v>107</v>
      </c>
      <c r="B257" s="88" t="s">
        <v>139</v>
      </c>
      <c r="C257" s="6" t="s">
        <v>153</v>
      </c>
    </row>
    <row r="258" spans="1:3" hidden="1">
      <c r="A258" s="109"/>
      <c r="B258" s="89"/>
      <c r="C258" s="6" t="s">
        <v>153</v>
      </c>
    </row>
    <row r="259" spans="1:3" hidden="1">
      <c r="A259" s="109"/>
      <c r="B259" s="89"/>
      <c r="C259" s="6" t="s">
        <v>153</v>
      </c>
    </row>
    <row r="260" spans="1:3" hidden="1">
      <c r="A260" s="109"/>
      <c r="B260" s="89"/>
      <c r="C260" s="6" t="s">
        <v>153</v>
      </c>
    </row>
    <row r="261" spans="1:3" hidden="1">
      <c r="A261" s="109"/>
      <c r="B261" s="89"/>
      <c r="C261" s="6" t="s">
        <v>153</v>
      </c>
    </row>
    <row r="262" spans="1:3" hidden="1">
      <c r="A262" s="110"/>
      <c r="B262" s="93"/>
      <c r="C262" s="6" t="s">
        <v>153</v>
      </c>
    </row>
    <row r="263" spans="1:3" ht="15" customHeight="1">
      <c r="A263" s="108" t="s">
        <v>108</v>
      </c>
      <c r="B263" s="90" t="s">
        <v>140</v>
      </c>
      <c r="C263" s="6" t="s">
        <v>153</v>
      </c>
    </row>
    <row r="264" spans="1:3" hidden="1">
      <c r="A264" s="109"/>
      <c r="B264" s="91"/>
      <c r="C264" s="6" t="s">
        <v>153</v>
      </c>
    </row>
    <row r="265" spans="1:3" hidden="1">
      <c r="A265" s="109"/>
      <c r="B265" s="91"/>
      <c r="C265" s="6" t="s">
        <v>153</v>
      </c>
    </row>
    <row r="266" spans="1:3" hidden="1">
      <c r="A266" s="109"/>
      <c r="B266" s="91"/>
      <c r="C266" s="6" t="s">
        <v>153</v>
      </c>
    </row>
    <row r="267" spans="1:3" hidden="1">
      <c r="A267" s="109"/>
      <c r="B267" s="91"/>
      <c r="C267" s="6" t="s">
        <v>153</v>
      </c>
    </row>
    <row r="268" spans="1:3" hidden="1">
      <c r="A268" s="110"/>
      <c r="B268" s="92"/>
      <c r="C268" s="6" t="s">
        <v>153</v>
      </c>
    </row>
    <row r="269" spans="1:3" ht="15" customHeight="1">
      <c r="A269" s="108" t="s">
        <v>109</v>
      </c>
      <c r="B269" s="88" t="s">
        <v>141</v>
      </c>
      <c r="C269" s="6" t="s">
        <v>153</v>
      </c>
    </row>
    <row r="270" spans="1:3" hidden="1">
      <c r="A270" s="109"/>
      <c r="B270" s="89"/>
      <c r="C270" s="6" t="s">
        <v>153</v>
      </c>
    </row>
    <row r="271" spans="1:3" hidden="1">
      <c r="A271" s="109"/>
      <c r="B271" s="89"/>
      <c r="C271" s="6" t="s">
        <v>153</v>
      </c>
    </row>
    <row r="272" spans="1:3" hidden="1">
      <c r="A272" s="109"/>
      <c r="B272" s="89"/>
      <c r="C272" s="6" t="s">
        <v>153</v>
      </c>
    </row>
    <row r="273" spans="1:3" hidden="1">
      <c r="A273" s="109"/>
      <c r="B273" s="89"/>
      <c r="C273" s="6" t="s">
        <v>153</v>
      </c>
    </row>
    <row r="274" spans="1:3" hidden="1">
      <c r="A274" s="110"/>
      <c r="B274" s="93"/>
      <c r="C274" s="6" t="s">
        <v>153</v>
      </c>
    </row>
    <row r="275" spans="1:3" ht="15" customHeight="1">
      <c r="A275" s="103" t="s">
        <v>110</v>
      </c>
      <c r="B275" s="95" t="s">
        <v>290</v>
      </c>
      <c r="C275" s="6" t="s">
        <v>153</v>
      </c>
    </row>
    <row r="276" spans="1:3" hidden="1">
      <c r="A276" s="104"/>
      <c r="B276" s="96"/>
      <c r="C276" s="6" t="s">
        <v>153</v>
      </c>
    </row>
    <row r="277" spans="1:3" hidden="1">
      <c r="A277" s="105"/>
      <c r="B277" s="97"/>
      <c r="C277" s="6" t="s">
        <v>153</v>
      </c>
    </row>
    <row r="278" spans="1:3" ht="15" customHeight="1">
      <c r="A278" s="108" t="s">
        <v>111</v>
      </c>
      <c r="B278" s="90" t="s">
        <v>142</v>
      </c>
      <c r="C278" s="6" t="s">
        <v>153</v>
      </c>
    </row>
    <row r="279" spans="1:3" hidden="1">
      <c r="A279" s="109"/>
      <c r="B279" s="91"/>
      <c r="C279" s="6" t="s">
        <v>153</v>
      </c>
    </row>
    <row r="280" spans="1:3" hidden="1">
      <c r="A280" s="109"/>
      <c r="B280" s="91"/>
      <c r="C280" s="6" t="s">
        <v>153</v>
      </c>
    </row>
    <row r="281" spans="1:3" hidden="1">
      <c r="A281" s="109"/>
      <c r="B281" s="91"/>
      <c r="C281" s="6" t="s">
        <v>153</v>
      </c>
    </row>
    <row r="282" spans="1:3" hidden="1">
      <c r="A282" s="109"/>
      <c r="B282" s="91"/>
      <c r="C282" s="6" t="s">
        <v>153</v>
      </c>
    </row>
    <row r="283" spans="1:3" ht="15" customHeight="1">
      <c r="A283" s="108" t="s">
        <v>112</v>
      </c>
      <c r="B283" s="88" t="s">
        <v>143</v>
      </c>
      <c r="C283" s="6" t="s">
        <v>153</v>
      </c>
    </row>
    <row r="284" spans="1:3" hidden="1">
      <c r="A284" s="109"/>
      <c r="B284" s="89"/>
      <c r="C284" s="6" t="s">
        <v>153</v>
      </c>
    </row>
    <row r="285" spans="1:3" hidden="1">
      <c r="A285" s="109"/>
      <c r="B285" s="89"/>
      <c r="C285" s="6" t="s">
        <v>153</v>
      </c>
    </row>
    <row r="286" spans="1:3" hidden="1">
      <c r="A286" s="109"/>
      <c r="B286" s="89"/>
      <c r="C286" s="6" t="s">
        <v>153</v>
      </c>
    </row>
    <row r="287" spans="1:3" hidden="1">
      <c r="A287" s="109"/>
      <c r="B287" s="89"/>
      <c r="C287" s="6" t="s">
        <v>153</v>
      </c>
    </row>
    <row r="288" spans="1:3" hidden="1">
      <c r="A288" s="110"/>
      <c r="B288" s="93"/>
      <c r="C288" s="6" t="s">
        <v>153</v>
      </c>
    </row>
    <row r="289" spans="1:3">
      <c r="A289" s="111" t="s">
        <v>113</v>
      </c>
      <c r="B289" s="72" t="s">
        <v>144</v>
      </c>
      <c r="C289" s="6" t="s">
        <v>153</v>
      </c>
    </row>
    <row r="290" spans="1:3" ht="15" customHeight="1">
      <c r="A290" s="108" t="s">
        <v>114</v>
      </c>
      <c r="B290" s="88" t="s">
        <v>145</v>
      </c>
      <c r="C290" s="6" t="s">
        <v>153</v>
      </c>
    </row>
    <row r="291" spans="1:3" hidden="1">
      <c r="A291" s="110"/>
      <c r="B291" s="93"/>
      <c r="C291" s="6" t="s">
        <v>153</v>
      </c>
    </row>
    <row r="292" spans="1:3" ht="15" customHeight="1">
      <c r="A292" s="108" t="s">
        <v>115</v>
      </c>
      <c r="B292" s="90" t="s">
        <v>146</v>
      </c>
      <c r="C292" s="6" t="s">
        <v>153</v>
      </c>
    </row>
    <row r="293" spans="1:3" hidden="1">
      <c r="A293" s="109"/>
      <c r="B293" s="91"/>
      <c r="C293" s="6" t="s">
        <v>153</v>
      </c>
    </row>
    <row r="294" spans="1:3" hidden="1">
      <c r="A294" s="109"/>
      <c r="B294" s="91"/>
      <c r="C294" s="6" t="s">
        <v>153</v>
      </c>
    </row>
    <row r="295" spans="1:3" hidden="1">
      <c r="A295" s="109"/>
      <c r="B295" s="91"/>
      <c r="C295" s="6" t="s">
        <v>153</v>
      </c>
    </row>
    <row r="296" spans="1:3" hidden="1">
      <c r="A296" s="109"/>
      <c r="B296" s="91"/>
      <c r="C296" s="6" t="s">
        <v>153</v>
      </c>
    </row>
    <row r="297" spans="1:3" hidden="1">
      <c r="A297" s="109"/>
      <c r="B297" s="91"/>
      <c r="C297" s="6" t="s">
        <v>153</v>
      </c>
    </row>
    <row r="298" spans="1:3" hidden="1">
      <c r="A298" s="110"/>
      <c r="B298" s="92"/>
      <c r="C298" s="6" t="s">
        <v>153</v>
      </c>
    </row>
    <row r="299" spans="1:3" ht="15" customHeight="1">
      <c r="A299" s="108" t="s">
        <v>116</v>
      </c>
      <c r="B299" s="88" t="s">
        <v>147</v>
      </c>
      <c r="C299" s="6" t="s">
        <v>153</v>
      </c>
    </row>
    <row r="300" spans="1:3" hidden="1">
      <c r="A300" s="109"/>
      <c r="B300" s="89"/>
      <c r="C300" s="6" t="s">
        <v>153</v>
      </c>
    </row>
    <row r="301" spans="1:3" hidden="1">
      <c r="A301" s="109"/>
      <c r="B301" s="89"/>
      <c r="C301" s="6" t="s">
        <v>153</v>
      </c>
    </row>
    <row r="302" spans="1:3" hidden="1">
      <c r="A302" s="109"/>
      <c r="B302" s="89"/>
      <c r="C302" s="6" t="s">
        <v>153</v>
      </c>
    </row>
    <row r="303" spans="1:3" hidden="1">
      <c r="A303" s="110"/>
      <c r="B303" s="93"/>
      <c r="C303" s="6" t="s">
        <v>153</v>
      </c>
    </row>
    <row r="304" spans="1:3" ht="15" customHeight="1">
      <c r="A304" s="108" t="s">
        <v>117</v>
      </c>
      <c r="B304" s="90" t="s">
        <v>148</v>
      </c>
      <c r="C304" s="6" t="s">
        <v>153</v>
      </c>
    </row>
    <row r="305" spans="1:3" hidden="1">
      <c r="A305" s="109"/>
      <c r="B305" s="91"/>
      <c r="C305" s="6" t="s">
        <v>153</v>
      </c>
    </row>
    <row r="306" spans="1:3" hidden="1">
      <c r="A306" s="110"/>
      <c r="B306" s="92"/>
      <c r="C306" s="6" t="s">
        <v>153</v>
      </c>
    </row>
    <row r="307" spans="1:3" ht="15" customHeight="1">
      <c r="A307" s="108" t="s">
        <v>118</v>
      </c>
      <c r="B307" s="88" t="s">
        <v>149</v>
      </c>
      <c r="C307" s="6" t="s">
        <v>153</v>
      </c>
    </row>
    <row r="308" spans="1:3" hidden="1">
      <c r="A308" s="109"/>
      <c r="B308" s="89"/>
      <c r="C308" s="6" t="s">
        <v>153</v>
      </c>
    </row>
    <row r="309" spans="1:3" hidden="1">
      <c r="A309" s="109"/>
      <c r="B309" s="89"/>
      <c r="C309" s="6" t="s">
        <v>153</v>
      </c>
    </row>
    <row r="310" spans="1:3" hidden="1">
      <c r="A310" s="109"/>
      <c r="B310" s="89"/>
      <c r="C310" s="6" t="s">
        <v>153</v>
      </c>
    </row>
    <row r="311" spans="1:3" hidden="1">
      <c r="A311" s="109"/>
      <c r="B311" s="89"/>
      <c r="C311" s="6" t="s">
        <v>153</v>
      </c>
    </row>
    <row r="312" spans="1:3" hidden="1">
      <c r="A312" s="110"/>
      <c r="B312" s="93"/>
      <c r="C312" s="6" t="s">
        <v>153</v>
      </c>
    </row>
    <row r="313" spans="1:3">
      <c r="A313" s="111" t="s">
        <v>119</v>
      </c>
      <c r="B313" s="72" t="s">
        <v>150</v>
      </c>
      <c r="C313" s="6" t="s">
        <v>153</v>
      </c>
    </row>
    <row r="314" spans="1:3" ht="15" customHeight="1">
      <c r="A314" s="108" t="s">
        <v>120</v>
      </c>
      <c r="B314" s="88" t="s">
        <v>151</v>
      </c>
      <c r="C314" s="3" t="s">
        <v>153</v>
      </c>
    </row>
    <row r="315" spans="1:3" hidden="1">
      <c r="A315" s="110"/>
      <c r="B315" s="93"/>
      <c r="C315" s="6" t="s">
        <v>153</v>
      </c>
    </row>
    <row r="316" spans="1:3" ht="15" customHeight="1">
      <c r="A316" s="108" t="s">
        <v>121</v>
      </c>
      <c r="B316" s="90" t="s">
        <v>152</v>
      </c>
      <c r="C316" s="6" t="s">
        <v>153</v>
      </c>
    </row>
    <row r="317" spans="1:3" hidden="1">
      <c r="A317" s="109"/>
      <c r="B317" s="91"/>
      <c r="C317" s="6" t="s">
        <v>153</v>
      </c>
    </row>
    <row r="318" spans="1:3" hidden="1">
      <c r="A318" s="109"/>
      <c r="B318" s="91"/>
      <c r="C318" s="6" t="s">
        <v>153</v>
      </c>
    </row>
    <row r="319" spans="1:3" hidden="1">
      <c r="A319" s="109"/>
      <c r="B319" s="91"/>
      <c r="C319" s="6" t="s">
        <v>153</v>
      </c>
    </row>
    <row r="320" spans="1:3" hidden="1">
      <c r="A320" s="109"/>
      <c r="B320" s="91"/>
      <c r="C320" s="6" t="s">
        <v>153</v>
      </c>
    </row>
    <row r="321" spans="1:3" ht="15" customHeight="1">
      <c r="A321" s="108" t="s">
        <v>154</v>
      </c>
      <c r="B321" s="90" t="s">
        <v>179</v>
      </c>
      <c r="C321" s="6" t="s">
        <v>202</v>
      </c>
    </row>
    <row r="322" spans="1:3" hidden="1">
      <c r="A322" s="109"/>
      <c r="B322" s="91"/>
      <c r="C322" s="6" t="s">
        <v>202</v>
      </c>
    </row>
    <row r="323" spans="1:3" hidden="1">
      <c r="A323" s="109"/>
      <c r="B323" s="91"/>
      <c r="C323" s="6" t="s">
        <v>202</v>
      </c>
    </row>
    <row r="324" spans="1:3" hidden="1">
      <c r="A324" s="109"/>
      <c r="B324" s="91"/>
      <c r="C324" s="6" t="s">
        <v>202</v>
      </c>
    </row>
    <row r="325" spans="1:3" hidden="1">
      <c r="A325" s="109"/>
      <c r="B325" s="91"/>
      <c r="C325" s="6" t="s">
        <v>202</v>
      </c>
    </row>
    <row r="326" spans="1:3" hidden="1">
      <c r="A326" s="110"/>
      <c r="B326" s="92"/>
      <c r="C326" s="6" t="s">
        <v>202</v>
      </c>
    </row>
    <row r="327" spans="1:3" ht="15" customHeight="1">
      <c r="A327" s="108" t="s">
        <v>155</v>
      </c>
      <c r="B327" s="88" t="s">
        <v>180</v>
      </c>
      <c r="C327" s="6" t="s">
        <v>202</v>
      </c>
    </row>
    <row r="328" spans="1:3" hidden="1">
      <c r="A328" s="109"/>
      <c r="B328" s="89"/>
      <c r="C328" s="6" t="s">
        <v>202</v>
      </c>
    </row>
    <row r="329" spans="1:3" hidden="1">
      <c r="A329" s="109"/>
      <c r="B329" s="89"/>
      <c r="C329" s="6" t="s">
        <v>202</v>
      </c>
    </row>
    <row r="330" spans="1:3" hidden="1">
      <c r="A330" s="109"/>
      <c r="B330" s="89"/>
      <c r="C330" s="6" t="s">
        <v>202</v>
      </c>
    </row>
    <row r="331" spans="1:3" hidden="1">
      <c r="A331" s="109"/>
      <c r="B331" s="89"/>
      <c r="C331" s="6" t="s">
        <v>202</v>
      </c>
    </row>
    <row r="332" spans="1:3" hidden="1">
      <c r="A332" s="110"/>
      <c r="B332" s="93"/>
      <c r="C332" s="6" t="s">
        <v>202</v>
      </c>
    </row>
    <row r="333" spans="1:3" ht="15" customHeight="1">
      <c r="A333" s="108" t="s">
        <v>156</v>
      </c>
      <c r="B333" s="90" t="s">
        <v>181</v>
      </c>
      <c r="C333" s="6" t="s">
        <v>202</v>
      </c>
    </row>
    <row r="334" spans="1:3" hidden="1">
      <c r="A334" s="109"/>
      <c r="B334" s="91"/>
      <c r="C334" s="6" t="s">
        <v>202</v>
      </c>
    </row>
    <row r="335" spans="1:3" hidden="1">
      <c r="A335" s="110"/>
      <c r="B335" s="92"/>
      <c r="C335" s="6" t="s">
        <v>202</v>
      </c>
    </row>
    <row r="336" spans="1:3" ht="15" customHeight="1">
      <c r="A336" s="108" t="s">
        <v>157</v>
      </c>
      <c r="B336" s="88" t="s">
        <v>182</v>
      </c>
      <c r="C336" s="6" t="s">
        <v>202</v>
      </c>
    </row>
    <row r="337" spans="1:3" hidden="1">
      <c r="A337" s="110"/>
      <c r="B337" s="93"/>
      <c r="C337" s="6" t="s">
        <v>202</v>
      </c>
    </row>
    <row r="338" spans="1:3">
      <c r="A338" s="111" t="s">
        <v>158</v>
      </c>
      <c r="B338" s="72" t="s">
        <v>183</v>
      </c>
      <c r="C338" s="6" t="s">
        <v>202</v>
      </c>
    </row>
    <row r="339" spans="1:3">
      <c r="A339" s="108" t="s">
        <v>159</v>
      </c>
      <c r="B339" s="90" t="s">
        <v>184</v>
      </c>
      <c r="C339" s="6" t="s">
        <v>202</v>
      </c>
    </row>
    <row r="340" spans="1:3" hidden="1">
      <c r="A340" s="110"/>
      <c r="B340" s="92"/>
      <c r="C340" s="6" t="s">
        <v>202</v>
      </c>
    </row>
    <row r="341" spans="1:3" ht="15" customHeight="1">
      <c r="A341" s="111" t="s">
        <v>160</v>
      </c>
      <c r="B341" s="90" t="s">
        <v>185</v>
      </c>
      <c r="C341" s="6" t="s">
        <v>202</v>
      </c>
    </row>
    <row r="342" spans="1:3" hidden="1">
      <c r="A342" s="111"/>
      <c r="B342" s="91"/>
      <c r="C342" s="6" t="s">
        <v>202</v>
      </c>
    </row>
    <row r="343" spans="1:3" hidden="1">
      <c r="A343" s="111"/>
      <c r="B343" s="92"/>
      <c r="C343" s="6" t="s">
        <v>202</v>
      </c>
    </row>
    <row r="344" spans="1:3" ht="15" customHeight="1">
      <c r="A344" s="109" t="s">
        <v>161</v>
      </c>
      <c r="B344" s="90" t="s">
        <v>186</v>
      </c>
      <c r="C344" s="6" t="s">
        <v>202</v>
      </c>
    </row>
    <row r="345" spans="1:3" hidden="1">
      <c r="A345" s="109"/>
      <c r="B345" s="91"/>
      <c r="C345" s="6" t="s">
        <v>202</v>
      </c>
    </row>
    <row r="346" spans="1:3" hidden="1">
      <c r="A346" s="109"/>
      <c r="B346" s="91"/>
      <c r="C346" s="6" t="s">
        <v>202</v>
      </c>
    </row>
    <row r="347" spans="1:3" hidden="1">
      <c r="A347" s="109"/>
      <c r="B347" s="91"/>
      <c r="C347" s="6" t="s">
        <v>202</v>
      </c>
    </row>
    <row r="348" spans="1:3" hidden="1">
      <c r="A348" s="109"/>
      <c r="B348" s="91"/>
      <c r="C348" s="6" t="s">
        <v>202</v>
      </c>
    </row>
    <row r="349" spans="1:3" hidden="1">
      <c r="A349" s="109"/>
      <c r="B349" s="91"/>
      <c r="C349" s="6" t="s">
        <v>202</v>
      </c>
    </row>
    <row r="350" spans="1:3" hidden="1">
      <c r="A350" s="109"/>
      <c r="B350" s="91"/>
      <c r="C350" s="6" t="s">
        <v>202</v>
      </c>
    </row>
    <row r="351" spans="1:3" hidden="1">
      <c r="A351" s="109"/>
      <c r="B351" s="91"/>
      <c r="C351" s="6" t="s">
        <v>202</v>
      </c>
    </row>
    <row r="352" spans="1:3" hidden="1">
      <c r="A352" s="110"/>
      <c r="B352" s="92"/>
      <c r="C352" s="6" t="s">
        <v>202</v>
      </c>
    </row>
    <row r="353" spans="1:3" ht="15" customHeight="1">
      <c r="A353" s="108" t="s">
        <v>162</v>
      </c>
      <c r="B353" s="88" t="s">
        <v>187</v>
      </c>
      <c r="C353" s="6" t="s">
        <v>202</v>
      </c>
    </row>
    <row r="354" spans="1:3" hidden="1">
      <c r="A354" s="109"/>
      <c r="B354" s="89"/>
      <c r="C354" s="6" t="s">
        <v>202</v>
      </c>
    </row>
    <row r="355" spans="1:3" hidden="1">
      <c r="A355" s="109"/>
      <c r="B355" s="89"/>
      <c r="C355" s="6" t="s">
        <v>202</v>
      </c>
    </row>
    <row r="356" spans="1:3" hidden="1">
      <c r="A356" s="109"/>
      <c r="B356" s="89"/>
      <c r="C356" s="6" t="s">
        <v>202</v>
      </c>
    </row>
    <row r="357" spans="1:3">
      <c r="A357" s="111" t="s">
        <v>163</v>
      </c>
      <c r="B357" s="72" t="s">
        <v>188</v>
      </c>
      <c r="C357" s="6" t="s">
        <v>202</v>
      </c>
    </row>
    <row r="358" spans="1:3" ht="15" customHeight="1">
      <c r="A358" s="103" t="s">
        <v>164</v>
      </c>
      <c r="B358" s="88" t="s">
        <v>164</v>
      </c>
      <c r="C358" s="6" t="s">
        <v>202</v>
      </c>
    </row>
    <row r="359" spans="1:3" hidden="1">
      <c r="A359" s="105"/>
      <c r="B359" s="93"/>
      <c r="C359" s="71" t="s">
        <v>202</v>
      </c>
    </row>
    <row r="360" spans="1:3">
      <c r="A360" s="111" t="s">
        <v>165</v>
      </c>
      <c r="B360" s="73" t="s">
        <v>189</v>
      </c>
      <c r="C360" s="6" t="s">
        <v>202</v>
      </c>
    </row>
    <row r="361" spans="1:3" ht="15" customHeight="1">
      <c r="A361" s="108" t="s">
        <v>166</v>
      </c>
      <c r="B361" s="90" t="s">
        <v>190</v>
      </c>
      <c r="C361" s="6" t="s">
        <v>202</v>
      </c>
    </row>
    <row r="362" spans="1:3" hidden="1">
      <c r="A362" s="109"/>
      <c r="B362" s="91"/>
      <c r="C362" s="6" t="s">
        <v>202</v>
      </c>
    </row>
    <row r="363" spans="1:3" hidden="1">
      <c r="A363" s="109"/>
      <c r="B363" s="91"/>
      <c r="C363" s="6" t="s">
        <v>202</v>
      </c>
    </row>
    <row r="364" spans="1:3" hidden="1">
      <c r="A364" s="109"/>
      <c r="B364" s="91"/>
      <c r="C364" s="6" t="s">
        <v>202</v>
      </c>
    </row>
    <row r="365" spans="1:3" ht="15" customHeight="1">
      <c r="A365" s="108" t="s">
        <v>167</v>
      </c>
      <c r="B365" s="88" t="s">
        <v>191</v>
      </c>
      <c r="C365" s="6" t="s">
        <v>202</v>
      </c>
    </row>
    <row r="366" spans="1:3" hidden="1">
      <c r="A366" s="109"/>
      <c r="B366" s="89"/>
      <c r="C366" s="6" t="s">
        <v>202</v>
      </c>
    </row>
    <row r="367" spans="1:3" hidden="1">
      <c r="A367" s="109"/>
      <c r="B367" s="89"/>
      <c r="C367" s="6" t="s">
        <v>202</v>
      </c>
    </row>
    <row r="368" spans="1:3" hidden="1">
      <c r="A368" s="109"/>
      <c r="B368" s="89"/>
      <c r="C368" s="6" t="s">
        <v>202</v>
      </c>
    </row>
    <row r="369" spans="1:3" hidden="1">
      <c r="A369" s="109"/>
      <c r="B369" s="89"/>
      <c r="C369" s="6" t="s">
        <v>202</v>
      </c>
    </row>
    <row r="370" spans="1:3" hidden="1">
      <c r="A370" s="110"/>
      <c r="B370" s="93"/>
      <c r="C370" s="6" t="s">
        <v>202</v>
      </c>
    </row>
    <row r="371" spans="1:3" ht="15" customHeight="1">
      <c r="A371" s="108" t="s">
        <v>168</v>
      </c>
      <c r="B371" s="90" t="s">
        <v>192</v>
      </c>
      <c r="C371" s="6" t="s">
        <v>202</v>
      </c>
    </row>
    <row r="372" spans="1:3" hidden="1">
      <c r="A372" s="109"/>
      <c r="B372" s="91"/>
      <c r="C372" s="6" t="s">
        <v>202</v>
      </c>
    </row>
    <row r="373" spans="1:3" hidden="1">
      <c r="A373" s="109"/>
      <c r="B373" s="91"/>
      <c r="C373" s="6" t="s">
        <v>202</v>
      </c>
    </row>
    <row r="374" spans="1:3" hidden="1">
      <c r="A374" s="109"/>
      <c r="B374" s="91"/>
      <c r="C374" s="6" t="s">
        <v>202</v>
      </c>
    </row>
    <row r="375" spans="1:3" hidden="1">
      <c r="A375" s="109"/>
      <c r="B375" s="91"/>
      <c r="C375" s="6" t="s">
        <v>202</v>
      </c>
    </row>
    <row r="376" spans="1:3" hidden="1">
      <c r="A376" s="110"/>
      <c r="B376" s="92"/>
      <c r="C376" s="6" t="s">
        <v>202</v>
      </c>
    </row>
    <row r="377" spans="1:3" ht="15" customHeight="1">
      <c r="A377" s="111" t="s">
        <v>169</v>
      </c>
      <c r="B377" s="94" t="s">
        <v>80</v>
      </c>
      <c r="C377" s="6" t="s">
        <v>202</v>
      </c>
    </row>
    <row r="378" spans="1:3" hidden="1">
      <c r="A378" s="111"/>
      <c r="B378" s="94"/>
      <c r="C378" s="6" t="s">
        <v>202</v>
      </c>
    </row>
    <row r="379" spans="1:3" hidden="1">
      <c r="A379" s="111"/>
      <c r="B379" s="94"/>
      <c r="C379" s="6" t="s">
        <v>202</v>
      </c>
    </row>
    <row r="380" spans="1:3" ht="15" customHeight="1">
      <c r="A380" s="108" t="s">
        <v>170</v>
      </c>
      <c r="B380" s="88" t="s">
        <v>193</v>
      </c>
      <c r="C380" s="6" t="s">
        <v>202</v>
      </c>
    </row>
    <row r="381" spans="1:3" hidden="1">
      <c r="A381" s="110"/>
      <c r="B381" s="93"/>
      <c r="C381" s="6" t="s">
        <v>202</v>
      </c>
    </row>
    <row r="382" spans="1:3" ht="15" customHeight="1">
      <c r="A382" s="108" t="s">
        <v>171</v>
      </c>
      <c r="B382" s="90" t="s">
        <v>194</v>
      </c>
      <c r="C382" s="6" t="s">
        <v>202</v>
      </c>
    </row>
    <row r="383" spans="1:3" hidden="1">
      <c r="A383" s="109"/>
      <c r="B383" s="91"/>
      <c r="C383" s="6" t="s">
        <v>202</v>
      </c>
    </row>
    <row r="384" spans="1:3" hidden="1">
      <c r="A384" s="109"/>
      <c r="B384" s="91"/>
      <c r="C384" s="6" t="s">
        <v>202</v>
      </c>
    </row>
    <row r="385" spans="1:3" hidden="1">
      <c r="A385" s="110"/>
      <c r="B385" s="92"/>
      <c r="C385" s="6" t="s">
        <v>202</v>
      </c>
    </row>
    <row r="386" spans="1:3" ht="15" customHeight="1">
      <c r="A386" s="108" t="s">
        <v>172</v>
      </c>
      <c r="B386" s="88" t="s">
        <v>195</v>
      </c>
      <c r="C386" s="6" t="s">
        <v>202</v>
      </c>
    </row>
    <row r="387" spans="1:3" hidden="1">
      <c r="A387" s="109"/>
      <c r="B387" s="89"/>
      <c r="C387" s="6" t="s">
        <v>202</v>
      </c>
    </row>
    <row r="388" spans="1:3" hidden="1">
      <c r="A388" s="109"/>
      <c r="B388" s="89"/>
      <c r="C388" s="6" t="s">
        <v>202</v>
      </c>
    </row>
    <row r="389" spans="1:3" hidden="1">
      <c r="A389" s="110"/>
      <c r="B389" s="93"/>
      <c r="C389" s="6" t="s">
        <v>202</v>
      </c>
    </row>
    <row r="390" spans="1:3" ht="15" customHeight="1">
      <c r="A390" s="108" t="s">
        <v>173</v>
      </c>
      <c r="B390" s="90" t="s">
        <v>196</v>
      </c>
      <c r="C390" s="6" t="s">
        <v>202</v>
      </c>
    </row>
    <row r="391" spans="1:3" hidden="1">
      <c r="A391" s="109"/>
      <c r="B391" s="91"/>
      <c r="C391" s="6" t="s">
        <v>202</v>
      </c>
    </row>
    <row r="392" spans="1:3" hidden="1">
      <c r="A392" s="109"/>
      <c r="B392" s="91"/>
      <c r="C392" s="6" t="s">
        <v>202</v>
      </c>
    </row>
    <row r="393" spans="1:3" hidden="1">
      <c r="A393" s="109"/>
      <c r="B393" s="91"/>
      <c r="C393" s="6" t="s">
        <v>202</v>
      </c>
    </row>
    <row r="394" spans="1:3" hidden="1">
      <c r="A394" s="109"/>
      <c r="B394" s="91"/>
      <c r="C394" s="6" t="s">
        <v>202</v>
      </c>
    </row>
    <row r="395" spans="1:3" hidden="1">
      <c r="A395" s="109"/>
      <c r="B395" s="91"/>
      <c r="C395" s="6" t="s">
        <v>202</v>
      </c>
    </row>
    <row r="396" spans="1:3" hidden="1">
      <c r="A396" s="110"/>
      <c r="B396" s="92"/>
      <c r="C396" s="6" t="s">
        <v>202</v>
      </c>
    </row>
    <row r="397" spans="1:3" ht="15" customHeight="1">
      <c r="A397" s="108" t="s">
        <v>174</v>
      </c>
      <c r="B397" s="88" t="s">
        <v>197</v>
      </c>
      <c r="C397" s="6" t="s">
        <v>202</v>
      </c>
    </row>
    <row r="398" spans="1:3" hidden="1">
      <c r="A398" s="109"/>
      <c r="B398" s="89"/>
      <c r="C398" s="6" t="s">
        <v>202</v>
      </c>
    </row>
    <row r="399" spans="1:3" hidden="1">
      <c r="A399" s="110"/>
      <c r="B399" s="93"/>
      <c r="C399" s="6" t="s">
        <v>202</v>
      </c>
    </row>
    <row r="400" spans="1:3" ht="15" customHeight="1">
      <c r="A400" s="108" t="s">
        <v>175</v>
      </c>
      <c r="B400" s="90" t="s">
        <v>198</v>
      </c>
      <c r="C400" s="6" t="s">
        <v>202</v>
      </c>
    </row>
    <row r="401" spans="1:3" hidden="1">
      <c r="A401" s="109"/>
      <c r="B401" s="91"/>
      <c r="C401" s="6" t="s">
        <v>202</v>
      </c>
    </row>
    <row r="402" spans="1:3" hidden="1">
      <c r="A402" s="109"/>
      <c r="B402" s="91"/>
      <c r="C402" s="6" t="s">
        <v>202</v>
      </c>
    </row>
    <row r="403" spans="1:3" hidden="1">
      <c r="A403" s="109"/>
      <c r="B403" s="91"/>
      <c r="C403" s="6" t="s">
        <v>202</v>
      </c>
    </row>
    <row r="404" spans="1:3" hidden="1">
      <c r="A404" s="109"/>
      <c r="B404" s="91"/>
      <c r="C404" s="6" t="s">
        <v>202</v>
      </c>
    </row>
    <row r="405" spans="1:3" hidden="1">
      <c r="A405" s="110"/>
      <c r="B405" s="92"/>
      <c r="C405" s="6" t="s">
        <v>202</v>
      </c>
    </row>
    <row r="406" spans="1:3" ht="15" customHeight="1">
      <c r="A406" s="108" t="s">
        <v>176</v>
      </c>
      <c r="B406" s="88" t="s">
        <v>199</v>
      </c>
      <c r="C406" s="6" t="s">
        <v>202</v>
      </c>
    </row>
    <row r="407" spans="1:3" hidden="1">
      <c r="A407" s="109"/>
      <c r="B407" s="89"/>
      <c r="C407" s="6" t="s">
        <v>202</v>
      </c>
    </row>
    <row r="408" spans="1:3" hidden="1">
      <c r="A408" s="109"/>
      <c r="B408" s="89"/>
      <c r="C408" s="6" t="s">
        <v>202</v>
      </c>
    </row>
    <row r="409" spans="1:3" hidden="1">
      <c r="A409" s="109"/>
      <c r="B409" s="89"/>
      <c r="C409" s="6" t="s">
        <v>202</v>
      </c>
    </row>
    <row r="410" spans="1:3" hidden="1">
      <c r="A410" s="109"/>
      <c r="B410" s="89"/>
      <c r="C410" s="6" t="s">
        <v>202</v>
      </c>
    </row>
    <row r="411" spans="1:3" hidden="1">
      <c r="A411" s="109"/>
      <c r="B411" s="89"/>
      <c r="C411" s="6" t="s">
        <v>202</v>
      </c>
    </row>
    <row r="412" spans="1:3" hidden="1">
      <c r="A412" s="110"/>
      <c r="B412" s="93"/>
      <c r="C412" s="6" t="s">
        <v>202</v>
      </c>
    </row>
    <row r="413" spans="1:3" ht="15" customHeight="1">
      <c r="A413" s="108" t="s">
        <v>177</v>
      </c>
      <c r="B413" s="90" t="s">
        <v>200</v>
      </c>
      <c r="C413" s="6" t="s">
        <v>202</v>
      </c>
    </row>
    <row r="414" spans="1:3" hidden="1">
      <c r="A414" s="109"/>
      <c r="B414" s="91"/>
      <c r="C414" s="6" t="s">
        <v>202</v>
      </c>
    </row>
    <row r="415" spans="1:3" hidden="1">
      <c r="A415" s="109"/>
      <c r="B415" s="91"/>
      <c r="C415" s="6" t="s">
        <v>202</v>
      </c>
    </row>
    <row r="416" spans="1:3" hidden="1">
      <c r="A416" s="109"/>
      <c r="B416" s="91"/>
      <c r="C416" s="6" t="s">
        <v>202</v>
      </c>
    </row>
    <row r="417" spans="1:3" hidden="1">
      <c r="A417" s="109"/>
      <c r="B417" s="91"/>
      <c r="C417" s="6" t="s">
        <v>202</v>
      </c>
    </row>
    <row r="418" spans="1:3" hidden="1">
      <c r="A418" s="109"/>
      <c r="B418" s="91"/>
      <c r="C418" s="6" t="s">
        <v>202</v>
      </c>
    </row>
    <row r="419" spans="1:3" hidden="1">
      <c r="A419" s="110"/>
      <c r="B419" s="92"/>
      <c r="C419" s="6" t="s">
        <v>202</v>
      </c>
    </row>
    <row r="420" spans="1:3" ht="15" customHeight="1">
      <c r="A420" s="108" t="s">
        <v>178</v>
      </c>
      <c r="B420" s="88" t="s">
        <v>201</v>
      </c>
      <c r="C420" s="6" t="s">
        <v>202</v>
      </c>
    </row>
    <row r="421" spans="1:3" hidden="1">
      <c r="A421" s="109"/>
      <c r="B421" s="89"/>
      <c r="C421" s="6" t="s">
        <v>202</v>
      </c>
    </row>
    <row r="422" spans="1:3" hidden="1">
      <c r="A422" s="109"/>
      <c r="B422" s="89"/>
      <c r="C422" s="6" t="s">
        <v>202</v>
      </c>
    </row>
    <row r="423" spans="1:3" hidden="1">
      <c r="A423" s="109"/>
      <c r="B423" s="89"/>
      <c r="C423" s="6" t="s">
        <v>202</v>
      </c>
    </row>
    <row r="424" spans="1:3">
      <c r="A424"/>
      <c r="B424"/>
      <c r="C424"/>
    </row>
  </sheetData>
  <autoFilter ref="A1:C423" xr:uid="{CE96A8F3-BB09-4623-A3EA-DAEF1DC0581F}">
    <filterColumn colId="0">
      <customFilters>
        <customFilter operator="notEqual" val=" "/>
      </customFilters>
    </filterColumn>
  </autoFilter>
  <sortState xmlns:xlrd2="http://schemas.microsoft.com/office/spreadsheetml/2017/richdata2" ref="A2:C171">
    <sortCondition ref="A2:A17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18F99-6C96-44C3-8688-06A67D243581}">
  <dimension ref="A1:E137"/>
  <sheetViews>
    <sheetView workbookViewId="0">
      <selection activeCell="A11" sqref="A11:A137"/>
    </sheetView>
  </sheetViews>
  <sheetFormatPr defaultRowHeight="15"/>
  <cols>
    <col min="1" max="1" width="3.85546875" bestFit="1" customWidth="1"/>
    <col min="2" max="2" width="18.5703125" customWidth="1"/>
    <col min="3" max="3" width="12.42578125" customWidth="1"/>
    <col min="4" max="4" width="10.85546875" customWidth="1"/>
  </cols>
  <sheetData>
    <row r="1" spans="1:5">
      <c r="A1" s="1" t="s">
        <v>323</v>
      </c>
      <c r="B1" s="76" t="s">
        <v>324</v>
      </c>
      <c r="C1" s="76" t="s">
        <v>325</v>
      </c>
      <c r="D1" s="76" t="s">
        <v>326</v>
      </c>
      <c r="E1" s="76" t="s">
        <v>455</v>
      </c>
    </row>
    <row r="3" spans="1:5">
      <c r="A3" s="76">
        <v>2</v>
      </c>
      <c r="B3" s="81" t="s">
        <v>320</v>
      </c>
      <c r="C3" s="1">
        <v>62605</v>
      </c>
      <c r="D3" s="1">
        <v>25</v>
      </c>
      <c r="E3" s="180" t="s">
        <v>456</v>
      </c>
    </row>
    <row r="4" spans="1:5">
      <c r="A4" s="76">
        <v>3</v>
      </c>
      <c r="B4" s="81" t="s">
        <v>321</v>
      </c>
      <c r="C4" s="1">
        <v>95140</v>
      </c>
      <c r="D4" s="1">
        <v>34</v>
      </c>
      <c r="E4" s="180"/>
    </row>
    <row r="5" spans="1:5">
      <c r="A5" s="76">
        <v>4</v>
      </c>
      <c r="B5" s="81" t="s">
        <v>322</v>
      </c>
      <c r="C5" s="1">
        <v>108255</v>
      </c>
      <c r="D5" s="1">
        <v>38</v>
      </c>
      <c r="E5" s="180"/>
    </row>
    <row r="10" spans="1:5">
      <c r="A10" s="76" t="s">
        <v>323</v>
      </c>
      <c r="B10" s="76" t="s">
        <v>333</v>
      </c>
    </row>
    <row r="11" spans="1:5" ht="15.75">
      <c r="A11" s="1">
        <v>1</v>
      </c>
      <c r="B11" s="78" t="s">
        <v>327</v>
      </c>
    </row>
    <row r="12" spans="1:5" ht="15.75">
      <c r="A12" s="1">
        <v>2</v>
      </c>
      <c r="B12" s="78" t="s">
        <v>328</v>
      </c>
    </row>
    <row r="13" spans="1:5" ht="15.75">
      <c r="A13" s="1">
        <v>3</v>
      </c>
      <c r="B13" s="78" t="s">
        <v>329</v>
      </c>
    </row>
    <row r="14" spans="1:5">
      <c r="A14" s="1">
        <v>4</v>
      </c>
      <c r="B14" s="79" t="s">
        <v>330</v>
      </c>
      <c r="C14" s="77"/>
    </row>
    <row r="15" spans="1:5" ht="15.75">
      <c r="A15" s="1">
        <v>5</v>
      </c>
      <c r="B15" s="78" t="s">
        <v>331</v>
      </c>
    </row>
    <row r="16" spans="1:5" ht="15.75">
      <c r="A16" s="1">
        <v>6</v>
      </c>
      <c r="B16" s="78" t="s">
        <v>332</v>
      </c>
    </row>
    <row r="17" spans="1:2" ht="15.75">
      <c r="A17" s="1">
        <v>7</v>
      </c>
      <c r="B17" s="78" t="s">
        <v>334</v>
      </c>
    </row>
    <row r="18" spans="1:2" ht="15.75">
      <c r="A18" s="1">
        <v>8</v>
      </c>
      <c r="B18" s="78" t="s">
        <v>335</v>
      </c>
    </row>
    <row r="19" spans="1:2" ht="15.75">
      <c r="A19" s="1">
        <v>9</v>
      </c>
      <c r="B19" s="78" t="s">
        <v>336</v>
      </c>
    </row>
    <row r="20" spans="1:2" ht="15.75">
      <c r="A20" s="1">
        <v>10</v>
      </c>
      <c r="B20" s="78" t="s">
        <v>337</v>
      </c>
    </row>
    <row r="21" spans="1:2" ht="15.75">
      <c r="A21" s="1">
        <v>11</v>
      </c>
      <c r="B21" s="78" t="s">
        <v>338</v>
      </c>
    </row>
    <row r="22" spans="1:2" ht="15.75">
      <c r="A22" s="1">
        <v>12</v>
      </c>
      <c r="B22" s="78" t="s">
        <v>339</v>
      </c>
    </row>
    <row r="23" spans="1:2" ht="15.75">
      <c r="A23" s="1">
        <v>13</v>
      </c>
      <c r="B23" s="78" t="s">
        <v>340</v>
      </c>
    </row>
    <row r="24" spans="1:2" ht="15.75">
      <c r="A24" s="1">
        <v>14</v>
      </c>
      <c r="B24" s="78" t="s">
        <v>341</v>
      </c>
    </row>
    <row r="25" spans="1:2" ht="15.75">
      <c r="A25" s="1">
        <v>15</v>
      </c>
      <c r="B25" s="78" t="s">
        <v>342</v>
      </c>
    </row>
    <row r="26" spans="1:2" ht="15.75">
      <c r="A26" s="1">
        <v>16</v>
      </c>
      <c r="B26" s="78" t="s">
        <v>343</v>
      </c>
    </row>
    <row r="27" spans="1:2" ht="15.75">
      <c r="A27" s="1">
        <v>17</v>
      </c>
      <c r="B27" s="78" t="s">
        <v>344</v>
      </c>
    </row>
    <row r="28" spans="1:2" ht="15.75">
      <c r="A28" s="1">
        <v>18</v>
      </c>
      <c r="B28" s="78" t="s">
        <v>345</v>
      </c>
    </row>
    <row r="29" spans="1:2" ht="15.75">
      <c r="A29" s="1">
        <v>19</v>
      </c>
      <c r="B29" s="78" t="s">
        <v>346</v>
      </c>
    </row>
    <row r="30" spans="1:2" ht="15.75">
      <c r="A30" s="1">
        <v>20</v>
      </c>
      <c r="B30" s="78" t="s">
        <v>347</v>
      </c>
    </row>
    <row r="31" spans="1:2" ht="15.75">
      <c r="A31" s="1">
        <v>21</v>
      </c>
      <c r="B31" s="78" t="s">
        <v>348</v>
      </c>
    </row>
    <row r="32" spans="1:2" ht="15.75">
      <c r="A32" s="1">
        <v>22</v>
      </c>
      <c r="B32" s="78" t="s">
        <v>349</v>
      </c>
    </row>
    <row r="33" spans="1:2" ht="15.75">
      <c r="A33" s="1">
        <v>23</v>
      </c>
      <c r="B33" s="78" t="s">
        <v>350</v>
      </c>
    </row>
    <row r="34" spans="1:2" ht="15.75">
      <c r="A34" s="1">
        <v>24</v>
      </c>
      <c r="B34" s="78" t="s">
        <v>351</v>
      </c>
    </row>
    <row r="35" spans="1:2" ht="15.75">
      <c r="A35" s="1">
        <v>25</v>
      </c>
      <c r="B35" s="78" t="s">
        <v>352</v>
      </c>
    </row>
    <row r="36" spans="1:2" ht="15.75">
      <c r="A36" s="1">
        <v>26</v>
      </c>
      <c r="B36" s="78" t="s">
        <v>353</v>
      </c>
    </row>
    <row r="37" spans="1:2" ht="15.75">
      <c r="A37" s="1">
        <v>27</v>
      </c>
      <c r="B37" s="78" t="s">
        <v>354</v>
      </c>
    </row>
    <row r="38" spans="1:2" ht="15.75">
      <c r="A38" s="1">
        <v>28</v>
      </c>
      <c r="B38" s="78" t="s">
        <v>355</v>
      </c>
    </row>
    <row r="39" spans="1:2" ht="15.75">
      <c r="A39" s="1">
        <v>29</v>
      </c>
      <c r="B39" s="78" t="s">
        <v>356</v>
      </c>
    </row>
    <row r="40" spans="1:2" ht="15.75">
      <c r="A40" s="1">
        <v>30</v>
      </c>
      <c r="B40" s="78" t="s">
        <v>357</v>
      </c>
    </row>
    <row r="41" spans="1:2" ht="15.75">
      <c r="A41" s="1">
        <v>31</v>
      </c>
      <c r="B41" s="78" t="s">
        <v>358</v>
      </c>
    </row>
    <row r="42" spans="1:2" ht="15.75">
      <c r="A42" s="1">
        <v>32</v>
      </c>
      <c r="B42" s="78" t="s">
        <v>359</v>
      </c>
    </row>
    <row r="43" spans="1:2" ht="15.75">
      <c r="A43" s="1">
        <v>33</v>
      </c>
      <c r="B43" s="78" t="s">
        <v>360</v>
      </c>
    </row>
    <row r="44" spans="1:2" ht="15.75">
      <c r="A44" s="1">
        <v>34</v>
      </c>
      <c r="B44" s="78" t="s">
        <v>361</v>
      </c>
    </row>
    <row r="45" spans="1:2" ht="15.75">
      <c r="A45" s="1">
        <v>35</v>
      </c>
      <c r="B45" s="78" t="s">
        <v>362</v>
      </c>
    </row>
    <row r="46" spans="1:2" ht="15.75">
      <c r="A46" s="1">
        <v>36</v>
      </c>
      <c r="B46" s="78" t="s">
        <v>363</v>
      </c>
    </row>
    <row r="47" spans="1:2" ht="15.75">
      <c r="A47" s="1">
        <v>37</v>
      </c>
      <c r="B47" s="78" t="s">
        <v>364</v>
      </c>
    </row>
    <row r="48" spans="1:2" ht="15.75">
      <c r="A48" s="1">
        <v>38</v>
      </c>
      <c r="B48" s="78" t="s">
        <v>365</v>
      </c>
    </row>
    <row r="49" spans="1:2" ht="15.75">
      <c r="A49" s="1">
        <v>39</v>
      </c>
      <c r="B49" s="78" t="s">
        <v>366</v>
      </c>
    </row>
    <row r="50" spans="1:2" ht="15.75">
      <c r="A50" s="1">
        <v>40</v>
      </c>
      <c r="B50" s="78" t="s">
        <v>367</v>
      </c>
    </row>
    <row r="51" spans="1:2" ht="15.75">
      <c r="A51" s="1">
        <v>41</v>
      </c>
      <c r="B51" s="78" t="s">
        <v>368</v>
      </c>
    </row>
    <row r="52" spans="1:2" ht="15.75">
      <c r="A52" s="1">
        <v>42</v>
      </c>
      <c r="B52" s="78" t="s">
        <v>369</v>
      </c>
    </row>
    <row r="53" spans="1:2" ht="15.75">
      <c r="A53" s="1">
        <v>43</v>
      </c>
      <c r="B53" s="78" t="s">
        <v>370</v>
      </c>
    </row>
    <row r="54" spans="1:2" ht="15.75">
      <c r="A54" s="1">
        <v>44</v>
      </c>
      <c r="B54" s="78" t="s">
        <v>371</v>
      </c>
    </row>
    <row r="55" spans="1:2" ht="15.75">
      <c r="A55" s="1">
        <v>45</v>
      </c>
      <c r="B55" s="78" t="s">
        <v>372</v>
      </c>
    </row>
    <row r="56" spans="1:2" ht="15.75">
      <c r="A56" s="1">
        <v>46</v>
      </c>
      <c r="B56" s="78" t="s">
        <v>373</v>
      </c>
    </row>
    <row r="57" spans="1:2" ht="15.75">
      <c r="A57" s="1">
        <v>47</v>
      </c>
      <c r="B57" s="78" t="s">
        <v>374</v>
      </c>
    </row>
    <row r="58" spans="1:2" ht="15.75">
      <c r="A58" s="1">
        <v>48</v>
      </c>
      <c r="B58" s="78" t="s">
        <v>375</v>
      </c>
    </row>
    <row r="59" spans="1:2" ht="15.75">
      <c r="A59" s="1">
        <v>49</v>
      </c>
      <c r="B59" s="78" t="s">
        <v>376</v>
      </c>
    </row>
    <row r="60" spans="1:2" ht="15.75">
      <c r="A60" s="1">
        <v>50</v>
      </c>
      <c r="B60" s="78" t="s">
        <v>377</v>
      </c>
    </row>
    <row r="61" spans="1:2" ht="15.75">
      <c r="A61" s="1">
        <v>51</v>
      </c>
      <c r="B61" s="78" t="s">
        <v>378</v>
      </c>
    </row>
    <row r="62" spans="1:2" ht="15.75">
      <c r="A62" s="1">
        <v>52</v>
      </c>
      <c r="B62" s="78" t="s">
        <v>379</v>
      </c>
    </row>
    <row r="63" spans="1:2" ht="15.75">
      <c r="A63" s="1">
        <v>53</v>
      </c>
      <c r="B63" s="78" t="s">
        <v>380</v>
      </c>
    </row>
    <row r="64" spans="1:2" ht="15.75">
      <c r="A64" s="1">
        <v>54</v>
      </c>
      <c r="B64" s="78" t="s">
        <v>381</v>
      </c>
    </row>
    <row r="65" spans="1:2" ht="15.75">
      <c r="A65" s="1">
        <v>55</v>
      </c>
      <c r="B65" s="78" t="s">
        <v>382</v>
      </c>
    </row>
    <row r="66" spans="1:2" ht="15.75">
      <c r="A66" s="1">
        <v>56</v>
      </c>
      <c r="B66" s="78" t="s">
        <v>383</v>
      </c>
    </row>
    <row r="67" spans="1:2" ht="15.75">
      <c r="A67" s="1">
        <v>57</v>
      </c>
      <c r="B67" s="78" t="s">
        <v>384</v>
      </c>
    </row>
    <row r="68" spans="1:2" ht="15.75">
      <c r="A68" s="1">
        <v>58</v>
      </c>
      <c r="B68" s="78" t="s">
        <v>385</v>
      </c>
    </row>
    <row r="69" spans="1:2" ht="15.75">
      <c r="A69" s="1">
        <v>59</v>
      </c>
      <c r="B69" s="78" t="s">
        <v>386</v>
      </c>
    </row>
    <row r="70" spans="1:2" ht="15.75">
      <c r="A70" s="1">
        <v>60</v>
      </c>
      <c r="B70" s="78" t="s">
        <v>387</v>
      </c>
    </row>
    <row r="71" spans="1:2" ht="15.75">
      <c r="A71" s="1">
        <v>61</v>
      </c>
      <c r="B71" s="78" t="s">
        <v>388</v>
      </c>
    </row>
    <row r="72" spans="1:2" ht="15.75">
      <c r="A72" s="1">
        <v>62</v>
      </c>
      <c r="B72" s="78" t="s">
        <v>389</v>
      </c>
    </row>
    <row r="73" spans="1:2" ht="15.75">
      <c r="A73" s="1">
        <v>63</v>
      </c>
      <c r="B73" s="78" t="s">
        <v>390</v>
      </c>
    </row>
    <row r="74" spans="1:2" ht="15.75">
      <c r="A74" s="1">
        <v>64</v>
      </c>
      <c r="B74" s="78" t="s">
        <v>391</v>
      </c>
    </row>
    <row r="75" spans="1:2" ht="15.75">
      <c r="A75" s="1">
        <v>65</v>
      </c>
      <c r="B75" s="78" t="s">
        <v>392</v>
      </c>
    </row>
    <row r="76" spans="1:2" ht="15.75">
      <c r="A76" s="1">
        <v>66</v>
      </c>
      <c r="B76" s="78" t="s">
        <v>393</v>
      </c>
    </row>
    <row r="77" spans="1:2" ht="15.75">
      <c r="A77" s="1">
        <v>67</v>
      </c>
      <c r="B77" s="78" t="s">
        <v>394</v>
      </c>
    </row>
    <row r="78" spans="1:2" ht="15.75">
      <c r="A78" s="1">
        <v>68</v>
      </c>
      <c r="B78" s="78" t="s">
        <v>395</v>
      </c>
    </row>
    <row r="79" spans="1:2" ht="15.75">
      <c r="A79" s="1">
        <v>69</v>
      </c>
      <c r="B79" s="78" t="s">
        <v>396</v>
      </c>
    </row>
    <row r="80" spans="1:2" ht="15.75">
      <c r="A80" s="1">
        <v>70</v>
      </c>
      <c r="B80" s="78" t="s">
        <v>397</v>
      </c>
    </row>
    <row r="81" spans="1:2" ht="15.75">
      <c r="A81" s="1">
        <v>71</v>
      </c>
      <c r="B81" s="78" t="s">
        <v>398</v>
      </c>
    </row>
    <row r="82" spans="1:2" ht="15.75">
      <c r="A82" s="1">
        <v>72</v>
      </c>
      <c r="B82" s="78" t="s">
        <v>399</v>
      </c>
    </row>
    <row r="83" spans="1:2" ht="15.75">
      <c r="A83" s="1">
        <v>73</v>
      </c>
      <c r="B83" s="78" t="s">
        <v>400</v>
      </c>
    </row>
    <row r="84" spans="1:2" ht="15.75">
      <c r="A84" s="1">
        <v>74</v>
      </c>
      <c r="B84" s="78" t="s">
        <v>401</v>
      </c>
    </row>
    <row r="85" spans="1:2" ht="15.75">
      <c r="A85" s="1">
        <v>75</v>
      </c>
      <c r="B85" s="78" t="s">
        <v>402</v>
      </c>
    </row>
    <row r="86" spans="1:2" ht="15.75">
      <c r="A86" s="1">
        <v>76</v>
      </c>
      <c r="B86" s="78" t="s">
        <v>403</v>
      </c>
    </row>
    <row r="87" spans="1:2" ht="15.75">
      <c r="A87" s="1">
        <v>77</v>
      </c>
      <c r="B87" s="78" t="s">
        <v>404</v>
      </c>
    </row>
    <row r="88" spans="1:2" ht="15.75">
      <c r="A88" s="1">
        <v>78</v>
      </c>
      <c r="B88" s="78" t="s">
        <v>405</v>
      </c>
    </row>
    <row r="89" spans="1:2" ht="15.75">
      <c r="A89" s="1">
        <v>79</v>
      </c>
      <c r="B89" s="78" t="s">
        <v>406</v>
      </c>
    </row>
    <row r="90" spans="1:2" ht="15.75">
      <c r="A90" s="1">
        <v>80</v>
      </c>
      <c r="B90" s="78" t="s">
        <v>407</v>
      </c>
    </row>
    <row r="91" spans="1:2" ht="15.75">
      <c r="A91" s="1">
        <v>81</v>
      </c>
      <c r="B91" s="78" t="s">
        <v>408</v>
      </c>
    </row>
    <row r="92" spans="1:2" ht="15.75">
      <c r="A92" s="1">
        <v>82</v>
      </c>
      <c r="B92" s="78" t="s">
        <v>409</v>
      </c>
    </row>
    <row r="93" spans="1:2" ht="15.75">
      <c r="A93" s="1">
        <v>83</v>
      </c>
      <c r="B93" s="78" t="s">
        <v>410</v>
      </c>
    </row>
    <row r="94" spans="1:2" ht="15.75">
      <c r="A94" s="1">
        <v>84</v>
      </c>
      <c r="B94" s="78" t="s">
        <v>411</v>
      </c>
    </row>
    <row r="95" spans="1:2" ht="15.75">
      <c r="A95" s="1">
        <v>85</v>
      </c>
      <c r="B95" s="78" t="s">
        <v>412</v>
      </c>
    </row>
    <row r="96" spans="1:2" ht="15.75">
      <c r="A96" s="1">
        <v>86</v>
      </c>
      <c r="B96" s="78" t="s">
        <v>413</v>
      </c>
    </row>
    <row r="97" spans="1:2" ht="15.75">
      <c r="A97" s="1">
        <v>87</v>
      </c>
      <c r="B97" s="78" t="s">
        <v>414</v>
      </c>
    </row>
    <row r="98" spans="1:2" ht="15.75">
      <c r="A98" s="1">
        <v>88</v>
      </c>
      <c r="B98" s="78" t="s">
        <v>415</v>
      </c>
    </row>
    <row r="99" spans="1:2" ht="15.75">
      <c r="A99" s="1">
        <v>89</v>
      </c>
      <c r="B99" s="78" t="s">
        <v>416</v>
      </c>
    </row>
    <row r="100" spans="1:2" ht="15.75">
      <c r="A100" s="1">
        <v>90</v>
      </c>
      <c r="B100" s="78" t="s">
        <v>417</v>
      </c>
    </row>
    <row r="101" spans="1:2" ht="15.75">
      <c r="A101" s="1">
        <v>91</v>
      </c>
      <c r="B101" s="78" t="s">
        <v>418</v>
      </c>
    </row>
    <row r="102" spans="1:2" ht="15.75">
      <c r="A102" s="1">
        <v>92</v>
      </c>
      <c r="B102" s="78" t="s">
        <v>419</v>
      </c>
    </row>
    <row r="103" spans="1:2" ht="15.75">
      <c r="A103" s="1">
        <v>93</v>
      </c>
      <c r="B103" s="78" t="s">
        <v>420</v>
      </c>
    </row>
    <row r="104" spans="1:2" ht="15.75">
      <c r="A104" s="1">
        <v>94</v>
      </c>
      <c r="B104" s="78" t="s">
        <v>421</v>
      </c>
    </row>
    <row r="105" spans="1:2" ht="15.75">
      <c r="A105" s="1">
        <v>95</v>
      </c>
      <c r="B105" s="78" t="s">
        <v>422</v>
      </c>
    </row>
    <row r="106" spans="1:2" ht="15.75">
      <c r="A106" s="1">
        <v>96</v>
      </c>
      <c r="B106" s="78" t="s">
        <v>423</v>
      </c>
    </row>
    <row r="107" spans="1:2" ht="15.75">
      <c r="A107" s="1">
        <v>97</v>
      </c>
      <c r="B107" s="78" t="s">
        <v>424</v>
      </c>
    </row>
    <row r="108" spans="1:2" ht="15.75">
      <c r="A108" s="1">
        <v>98</v>
      </c>
      <c r="B108" s="78" t="s">
        <v>425</v>
      </c>
    </row>
    <row r="109" spans="1:2" ht="15.75">
      <c r="A109" s="1">
        <v>99</v>
      </c>
      <c r="B109" s="78" t="s">
        <v>426</v>
      </c>
    </row>
    <row r="110" spans="1:2" ht="15.75">
      <c r="A110" s="1">
        <v>100</v>
      </c>
      <c r="B110" s="78" t="s">
        <v>427</v>
      </c>
    </row>
    <row r="111" spans="1:2" ht="15.75">
      <c r="A111" s="1">
        <v>101</v>
      </c>
      <c r="B111" s="78" t="s">
        <v>428</v>
      </c>
    </row>
    <row r="112" spans="1:2" ht="15.75">
      <c r="A112" s="1">
        <v>102</v>
      </c>
      <c r="B112" s="78" t="s">
        <v>429</v>
      </c>
    </row>
    <row r="113" spans="1:2" ht="15.75">
      <c r="A113" s="1">
        <v>103</v>
      </c>
      <c r="B113" s="78" t="s">
        <v>430</v>
      </c>
    </row>
    <row r="114" spans="1:2" ht="15.75">
      <c r="A114" s="1">
        <v>104</v>
      </c>
      <c r="B114" s="78" t="s">
        <v>431</v>
      </c>
    </row>
    <row r="115" spans="1:2" ht="15.75">
      <c r="A115" s="1">
        <v>105</v>
      </c>
      <c r="B115" s="78" t="s">
        <v>432</v>
      </c>
    </row>
    <row r="116" spans="1:2" ht="15.75">
      <c r="A116" s="1">
        <v>106</v>
      </c>
      <c r="B116" s="78" t="s">
        <v>433</v>
      </c>
    </row>
    <row r="117" spans="1:2" ht="15.75">
      <c r="A117" s="1">
        <v>107</v>
      </c>
      <c r="B117" s="78" t="s">
        <v>434</v>
      </c>
    </row>
    <row r="118" spans="1:2" ht="15.75">
      <c r="A118" s="1">
        <v>108</v>
      </c>
      <c r="B118" s="78" t="s">
        <v>435</v>
      </c>
    </row>
    <row r="119" spans="1:2" ht="15.75">
      <c r="A119" s="1">
        <v>109</v>
      </c>
      <c r="B119" s="78" t="s">
        <v>436</v>
      </c>
    </row>
    <row r="120" spans="1:2" ht="15.75">
      <c r="A120" s="1">
        <v>110</v>
      </c>
      <c r="B120" s="78" t="s">
        <v>437</v>
      </c>
    </row>
    <row r="121" spans="1:2" ht="15.75">
      <c r="A121" s="1">
        <v>111</v>
      </c>
      <c r="B121" s="78" t="s">
        <v>438</v>
      </c>
    </row>
    <row r="122" spans="1:2" ht="15.75">
      <c r="A122" s="1">
        <v>112</v>
      </c>
      <c r="B122" s="78" t="s">
        <v>439</v>
      </c>
    </row>
    <row r="123" spans="1:2" ht="15.75">
      <c r="A123" s="1">
        <v>113</v>
      </c>
      <c r="B123" s="78" t="s">
        <v>440</v>
      </c>
    </row>
    <row r="124" spans="1:2" ht="15.75">
      <c r="A124" s="1">
        <v>114</v>
      </c>
      <c r="B124" s="78" t="s">
        <v>441</v>
      </c>
    </row>
    <row r="125" spans="1:2" ht="15.75">
      <c r="A125" s="1">
        <v>115</v>
      </c>
      <c r="B125" s="78" t="s">
        <v>442</v>
      </c>
    </row>
    <row r="126" spans="1:2" ht="15.75">
      <c r="A126" s="1">
        <v>116</v>
      </c>
      <c r="B126" s="78" t="s">
        <v>443</v>
      </c>
    </row>
    <row r="127" spans="1:2" ht="15.75">
      <c r="A127" s="1">
        <v>117</v>
      </c>
      <c r="B127" s="78" t="s">
        <v>444</v>
      </c>
    </row>
    <row r="128" spans="1:2" ht="15.75">
      <c r="A128" s="1">
        <v>118</v>
      </c>
      <c r="B128" s="78" t="s">
        <v>445</v>
      </c>
    </row>
    <row r="129" spans="1:2" ht="15.75">
      <c r="A129" s="1">
        <v>119</v>
      </c>
      <c r="B129" s="78" t="s">
        <v>446</v>
      </c>
    </row>
    <row r="130" spans="1:2" ht="15.75">
      <c r="A130" s="1">
        <v>120</v>
      </c>
      <c r="B130" s="78" t="s">
        <v>447</v>
      </c>
    </row>
    <row r="131" spans="1:2" ht="15.75">
      <c r="A131" s="1">
        <v>121</v>
      </c>
      <c r="B131" s="78" t="s">
        <v>448</v>
      </c>
    </row>
    <row r="132" spans="1:2" ht="15.75">
      <c r="A132" s="1">
        <v>122</v>
      </c>
      <c r="B132" s="78" t="s">
        <v>449</v>
      </c>
    </row>
    <row r="133" spans="1:2" ht="15.75">
      <c r="A133" s="1">
        <v>123</v>
      </c>
      <c r="B133" s="78" t="s">
        <v>450</v>
      </c>
    </row>
    <row r="134" spans="1:2" ht="15.75">
      <c r="A134" s="1">
        <v>124</v>
      </c>
      <c r="B134" s="78" t="s">
        <v>451</v>
      </c>
    </row>
    <row r="135" spans="1:2" ht="15.75">
      <c r="A135" s="1">
        <v>125</v>
      </c>
      <c r="B135" s="78" t="s">
        <v>452</v>
      </c>
    </row>
    <row r="136" spans="1:2" ht="15.75">
      <c r="A136" s="1">
        <v>126</v>
      </c>
      <c r="B136" s="78" t="s">
        <v>453</v>
      </c>
    </row>
    <row r="137" spans="1:2" ht="15.75">
      <c r="A137" s="1">
        <v>127</v>
      </c>
      <c r="B137" s="78" t="s">
        <v>454</v>
      </c>
    </row>
  </sheetData>
  <mergeCells count="1">
    <mergeCell ref="E3: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765CD8AD28444FB68A21B9EF989DB0" ma:contentTypeVersion="21" ma:contentTypeDescription="Create a new document." ma:contentTypeScope="" ma:versionID="601492ccdebf45d9f896bbd339529eaf">
  <xsd:schema xmlns:xsd="http://www.w3.org/2001/XMLSchema" xmlns:xs="http://www.w3.org/2001/XMLSchema" xmlns:p="http://schemas.microsoft.com/office/2006/metadata/properties" xmlns:ns1="http://schemas.microsoft.com/sharepoint/v3" xmlns:ns2="a10ccc55-d982-46fb-9068-2c08193ea654" xmlns:ns3="f3d04dd2-24cf-40f3-a173-ea84e49b2cd1" targetNamespace="http://schemas.microsoft.com/office/2006/metadata/properties" ma:root="true" ma:fieldsID="752bef827c575b3c08872adbaaad9f64" ns1:_="" ns2:_="" ns3:_="">
    <xsd:import namespace="http://schemas.microsoft.com/sharepoint/v3"/>
    <xsd:import namespace="a10ccc55-d982-46fb-9068-2c08193ea654"/>
    <xsd:import namespace="f3d04dd2-24cf-40f3-a173-ea84e49b2cd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FolderManagement" minOccurs="0"/>
                <xsd:element ref="ns2:MediaServiceObjectDetectorVersions" minOccurs="0"/>
                <xsd:element ref="ns2:NO" minOccurs="0"/>
                <xsd:element ref="ns1:_ip_UnifiedCompliancePolicyProperties" minOccurs="0"/>
                <xsd:element ref="ns1:_ip_UnifiedCompliancePolicyUIAction" minOccurs="0"/>
                <xsd:element ref="ns2:MediaServiceSearchProperties" minOccurs="0"/>
                <xsd:element ref="ns2:Descript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ccc55-d982-46fb-9068-2c08193ea6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53f610b-9ee9-4302-9a9e-eaae0f0c7bd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FolderManagement" ma:index="21" nillable="true" ma:displayName="Folder Management " ma:description="dfsf" ma:format="Dropdown" ma:internalName="FolderManagement">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NO" ma:index="23" nillable="true" ma:displayName="NO" ma:format="Dropdown" ma:internalName="NO" ma:percentage="FALSE">
      <xsd:simpleType>
        <xsd:restriction base="dms:Number"/>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Descriptions" ma:index="27" nillable="true" ma:displayName="Descriptions" ma:description="Dursa Jewelry &#10;" ma:format="Dropdown" ma:internalName="Description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d04dd2-24cf-40f3-a173-ea84e49b2cd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9c2710-594e-47fd-be87-83648ad1b749}" ma:internalName="TaxCatchAll" ma:showField="CatchAllData" ma:web="f3d04dd2-24cf-40f3-a173-ea84e49b2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riptions xmlns="a10ccc55-d982-46fb-9068-2c08193ea654" xsi:nil="true"/>
    <_ip_UnifiedCompliancePolicyUIAction xmlns="http://schemas.microsoft.com/sharepoint/v3" xsi:nil="true"/>
    <FolderManagement xmlns="a10ccc55-d982-46fb-9068-2c08193ea654" xsi:nil="true"/>
    <_ip_UnifiedCompliancePolicyProperties xmlns="http://schemas.microsoft.com/sharepoint/v3" xsi:nil="true"/>
    <NO xmlns="a10ccc55-d982-46fb-9068-2c08193ea654" xsi:nil="true"/>
    <lcf76f155ced4ddcb4097134ff3c332f xmlns="a10ccc55-d982-46fb-9068-2c08193ea654">
      <Terms xmlns="http://schemas.microsoft.com/office/infopath/2007/PartnerControls"/>
    </lcf76f155ced4ddcb4097134ff3c332f>
    <TaxCatchAll xmlns="f3d04dd2-24cf-40f3-a173-ea84e49b2cd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07F8D6-D031-45FB-8C92-FBED89B63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0ccc55-d982-46fb-9068-2c08193ea654"/>
    <ds:schemaRef ds:uri="f3d04dd2-24cf-40f3-a173-ea84e49b2c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CC7C9-D1EE-4597-95D7-5AA32FCAA12D}">
  <ds:schemaRefs>
    <ds:schemaRef ds:uri="http://schemas.microsoft.com/office/2006/metadata/properties"/>
    <ds:schemaRef ds:uri="http://schemas.microsoft.com/office/infopath/2007/PartnerControls"/>
    <ds:schemaRef ds:uri="a10ccc55-d982-46fb-9068-2c08193ea654"/>
    <ds:schemaRef ds:uri="http://schemas.microsoft.com/sharepoint/v3"/>
    <ds:schemaRef ds:uri="f3d04dd2-24cf-40f3-a173-ea84e49b2cd1"/>
  </ds:schemaRefs>
</ds:datastoreItem>
</file>

<file path=customXml/itemProps3.xml><?xml version="1.0" encoding="utf-8"?>
<ds:datastoreItem xmlns:ds="http://schemas.openxmlformats.org/officeDocument/2006/customXml" ds:itemID="{B5B0A2F7-85BF-48C7-A9F6-413EF4875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Sheet2</vt:lpstr>
      <vt:lpstr>BoQ_T_K_B (2)</vt:lpstr>
      <vt:lpstr>Annex 3 - Financial Offer - BoQ</vt:lpstr>
      <vt:lpstr>Sheet4</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ZAHED Sayed Sharafullah (Ext)</dc:creator>
  <cp:lastModifiedBy>SHIRZAI Farid Ahmad</cp:lastModifiedBy>
  <cp:lastPrinted>2024-10-10T12:13:25Z</cp:lastPrinted>
  <dcterms:created xsi:type="dcterms:W3CDTF">2024-04-04T15:51:30Z</dcterms:created>
  <dcterms:modified xsi:type="dcterms:W3CDTF">2024-10-10T13:32:37Z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2024-04-04T15:51:30Z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2225ff0b-3ed7-43c5-b9ee-0000d3b2715e</vt:lpwstr>
  </property>
  <property fmtid="{D5CDD505-2E9C-101B-9397-08002B2CF9AE}" pid="8" name="MSIP_Label_2059aa38-f392-4105-be92-628035578272_ContentBits">
    <vt:lpwstr>0</vt:lpwstr>
  </property>
  <property fmtid="{D5CDD505-2E9C-101B-9397-08002B2CF9AE}" pid="9" name="ContentTypeId">
    <vt:lpwstr>0x010100FC765CD8AD28444FB68A21B9EF989DB0</vt:lpwstr>
  </property>
</Properties>
</file>