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defaultThemeVersion="124226"/>
  <mc:AlternateContent xmlns:mc="http://schemas.openxmlformats.org/markup-compatibility/2006">
    <mc:Choice Requires="x15">
      <x15ac:absPath xmlns:x15ac="http://schemas.microsoft.com/office/spreadsheetml/2010/11/ac" url="D:\My Data From Year 2012 till 8 June 2022\Year 2024 Documents\HER projects Documents\Kunar HER project\RF No-AF406UN-2024-508-KBL\"/>
    </mc:Choice>
  </mc:AlternateContent>
  <xr:revisionPtr revIDLastSave="0" documentId="13_ncr:1_{3F76A393-4DC5-4803-A050-24C9F7864D90}" xr6:coauthVersionLast="47" xr6:coauthVersionMax="47" xr10:uidLastSave="{00000000-0000-0000-0000-000000000000}"/>
  <bookViews>
    <workbookView xWindow="-110" yWindow="-110" windowWidth="19420" windowHeight="10420" tabRatio="946" firstSheet="1" activeTab="1" xr2:uid="{00000000-000D-0000-FFFF-FFFF00000000}"/>
  </bookViews>
  <sheets>
    <sheet name="both wards " sheetId="26" state="hidden" r:id="rId1"/>
    <sheet name="Pediatric W tiling 1&amp;2 floor " sheetId="27" r:id="rId2"/>
  </sheets>
  <externalReferences>
    <externalReference r:id="rId3"/>
    <externalReference r:id="rId4"/>
    <externalReference r:id="rId5"/>
  </externalReferences>
  <definedNames>
    <definedName name="Aditurium" hidden="1">{#N/A,#N/A,FALSE,"Order Taker Form ";#N/A,#N/A,FALSE,"Project Control Sheet";#N/A,#N/A,FALSE,"Proposal Prep Form";#N/A,#N/A,FALSE,"Fee Agreement"}</definedName>
    <definedName name="area">#REF!</definedName>
    <definedName name="beinraad">#REF!</definedName>
    <definedName name="Besi.8">#REF!</definedName>
    <definedName name="Besi12">#REF!</definedName>
    <definedName name="catAVIAN">[1]Bahan!$D$188</definedName>
    <definedName name="catSEIV">[1]Bahan!$D$187</definedName>
    <definedName name="company">'[2]Summary 1'!$A$1</definedName>
    <definedName name="date">'[2]Summary 1'!$C$6</definedName>
    <definedName name="ddr">#REF!</definedName>
    <definedName name="estimatelevel">#REF!</definedName>
    <definedName name="filename">'[2]Summary 1'!$D$4</definedName>
    <definedName name="Grevel1ø20">[1]Bahan!$D$31</definedName>
    <definedName name="Mandor">[1]Upah!$D$24</definedName>
    <definedName name="Mastersummary" hidden="1">{#N/A,#N/A,FALSE,"Order Taker Form ";#N/A,#N/A,FALSE,"Project Control Sheet";#N/A,#N/A,FALSE,"Proposal Prep Form";#N/A,#N/A,FALSE,"Fee Agreement"}</definedName>
    <definedName name="MECH2">#REF!</definedName>
    <definedName name="MECH3">#REF!</definedName>
    <definedName name="MECH4">#REF!</definedName>
    <definedName name="npc">#REF!</definedName>
    <definedName name="office">'[2]Summary 1'!$C$1</definedName>
    <definedName name="Pekerja">[1]Upah!$D$18</definedName>
    <definedName name="_xlnm.Print_Area" localSheetId="0">'both wards '!$A$1:$H$74</definedName>
    <definedName name="_xlnm.Print_Area" localSheetId="1">'Pediatric W tiling 1&amp;2 floor '!$B$2:$K$31</definedName>
    <definedName name="_xlnm.Print_Titles" localSheetId="0">'both wards '!$1:$4</definedName>
    <definedName name="projecttitle">#REF!</definedName>
    <definedName name="Ps.beton">#REF!</definedName>
    <definedName name="Semen">#REF!</definedName>
    <definedName name="Split">#REF!</definedName>
    <definedName name="summary1">#REF!</definedName>
    <definedName name="tkkayu">[1]Upah!$D$23</definedName>
    <definedName name="TOTAL01">#REF!</definedName>
    <definedName name="total011">'[3] Foundations'!#REF!</definedName>
    <definedName name="total012">#REF!</definedName>
    <definedName name="TOTAL02">#REF!</definedName>
    <definedName name="total021">[3]Substructure!#REF!</definedName>
    <definedName name="total022">#REF!</definedName>
    <definedName name="total023">#REF!</definedName>
    <definedName name="TOTAL03">#REF!</definedName>
    <definedName name="total031">[3]Superstructure!#REF!</definedName>
    <definedName name="total032">#REF!</definedName>
    <definedName name="total033">#REF!</definedName>
    <definedName name="TOTAL04">#REF!</definedName>
    <definedName name="total041">'[3]Exterior Closure'!#REF!</definedName>
    <definedName name="total042">#REF!</definedName>
    <definedName name="total06">#REF!</definedName>
    <definedName name="total061">'[3]Interior Construction'!#REF!</definedName>
    <definedName name="total062">#REF!</definedName>
    <definedName name="total063">#REF!</definedName>
    <definedName name="total08">#REF!</definedName>
    <definedName name="total082">#REF!</definedName>
    <definedName name="total083">#REF!</definedName>
    <definedName name="total084">#REF!</definedName>
    <definedName name="total09">#REF!</definedName>
    <definedName name="total091">[3]Electrical!#REF!</definedName>
    <definedName name="total092">#REF!</definedName>
    <definedName name="total093">#REF!</definedName>
    <definedName name="total11">#REF!</definedName>
    <definedName name="total111">[3]Equipment!#REF!</definedName>
    <definedName name="total112">#REF!</definedName>
    <definedName name="total113">#REF!</definedName>
    <definedName name="total12">#REF!</definedName>
    <definedName name="total121">#REF!</definedName>
    <definedName name="total122">#REF!</definedName>
    <definedName name="total123">#REF!</definedName>
    <definedName name="total124">#REF!</definedName>
    <definedName name="total131">#REF!</definedName>
    <definedName name="total132">#REF!</definedName>
    <definedName name="total133">#REF!</definedName>
    <definedName name="totalp1">#REF!</definedName>
    <definedName name="wrn.CHK._.REPORT." hidden="1">{#N/A,#N/A,FALSE,"Order Taker Form ";#N/A,#N/A,FALSE,"Project Control Sheet";#N/A,#N/A,FALSE,"Proposal Prep Form";#N/A,#N/A,FALSE,"Fee Agreement"}</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8" i="27" l="1"/>
  <c r="F7" i="26" l="1"/>
  <c r="F61" i="26"/>
  <c r="F59" i="26"/>
  <c r="F51" i="26"/>
  <c r="F57" i="26"/>
  <c r="F58" i="26"/>
  <c r="F60" i="26"/>
  <c r="F52" i="26"/>
  <c r="F53" i="26"/>
  <c r="F54" i="26"/>
  <c r="F55" i="26"/>
  <c r="F56" i="26"/>
  <c r="F8" i="26"/>
  <c r="F21" i="26"/>
  <c r="F20" i="26"/>
  <c r="F70" i="26"/>
  <c r="F30" i="26"/>
  <c r="F29" i="26"/>
  <c r="F16" i="26"/>
  <c r="F6" i="26"/>
  <c r="F11" i="26" s="1"/>
  <c r="F39" i="26"/>
  <c r="F40" i="26" s="1"/>
  <c r="F24" i="26"/>
  <c r="F25" i="26"/>
  <c r="F26" i="26"/>
  <c r="F33" i="26" s="1"/>
  <c r="F27" i="26"/>
  <c r="F28" i="26"/>
  <c r="F31" i="26"/>
  <c r="F32" i="26"/>
  <c r="F64" i="26"/>
  <c r="F65" i="26"/>
  <c r="F66" i="26"/>
  <c r="F10" i="26"/>
  <c r="F14" i="26"/>
  <c r="F15" i="26"/>
  <c r="F17" i="26"/>
  <c r="F18" i="26"/>
  <c r="F19" i="26"/>
  <c r="F35" i="26"/>
  <c r="F36" i="26"/>
  <c r="F37" i="26"/>
  <c r="F38" i="26"/>
  <c r="F42" i="26"/>
  <c r="F43" i="26"/>
  <c r="F44" i="26"/>
  <c r="F45" i="26"/>
  <c r="F46" i="26"/>
  <c r="F47" i="26"/>
  <c r="F48" i="26"/>
  <c r="F62" i="26" l="1"/>
  <c r="F49" i="26"/>
  <c r="F67" i="26"/>
  <c r="F22" i="26"/>
  <c r="F71" i="26" s="1"/>
</calcChain>
</file>

<file path=xl/sharedStrings.xml><?xml version="1.0" encoding="utf-8"?>
<sst xmlns="http://schemas.openxmlformats.org/spreadsheetml/2006/main" count="174" uniqueCount="113">
  <si>
    <r>
      <t xml:space="preserve">Wash basin with “P” trap fit and consoles to support and mixers:
</t>
    </r>
    <r>
      <rPr>
        <sz val="10"/>
        <rFont val="Arial"/>
      </rPr>
      <t>Supply of materials, installation, including all connections, all fittings, seals with all related works.</t>
    </r>
  </si>
  <si>
    <t>S/No</t>
  </si>
  <si>
    <t>GRAND TOTAL</t>
  </si>
  <si>
    <r>
      <t>m</t>
    </r>
    <r>
      <rPr>
        <vertAlign val="superscript"/>
        <sz val="10"/>
        <rFont val="Arial"/>
        <family val="2"/>
      </rPr>
      <t>2</t>
    </r>
    <r>
      <rPr>
        <sz val="10"/>
        <rFont val="Arial"/>
      </rPr>
      <t/>
    </r>
  </si>
  <si>
    <t>PLUMBING</t>
  </si>
  <si>
    <t>Remarks</t>
  </si>
  <si>
    <t>m</t>
  </si>
  <si>
    <t>pcs</t>
  </si>
  <si>
    <t>SUB TOTAL</t>
  </si>
  <si>
    <t>FINISHING</t>
  </si>
  <si>
    <t xml:space="preserve"> </t>
  </si>
  <si>
    <t>ACTIVITIES</t>
  </si>
  <si>
    <t>Unit Cost USD</t>
  </si>
  <si>
    <r>
      <t>Plaster (Interior wall surfaces) 1:4</t>
    </r>
    <r>
      <rPr>
        <sz val="10"/>
        <rFont val="Arial"/>
      </rPr>
      <t xml:space="preserve">
Supply of materials, execution, preparation, plastering, curing of plaster and all related activities.   </t>
    </r>
  </si>
  <si>
    <r>
      <t>Stainless steel toilet paper holder, including all connections:</t>
    </r>
    <r>
      <rPr>
        <sz val="10"/>
        <rFont val="Arial"/>
      </rPr>
      <t xml:space="preserve">
Supply of materials, installation with all related works.</t>
    </r>
  </si>
  <si>
    <r>
      <t xml:space="preserve">Eastern toilet together with “P” trap, wall Push button tank fit, and Hose Bib :
</t>
    </r>
    <r>
      <rPr>
        <sz val="10"/>
        <rFont val="Arial"/>
        <family val="2"/>
      </rPr>
      <t>Supply of materials, installation, including all connections, fittings seals with all related works.</t>
    </r>
  </si>
  <si>
    <r>
      <t xml:space="preserve">Kitchen Sink with Mixers and P- Trap :
</t>
    </r>
    <r>
      <rPr>
        <sz val="10"/>
        <rFont val="Arial"/>
        <family val="2"/>
      </rPr>
      <t>Supply of materials, installation,  including all connections, all fittings, seals with all related works.</t>
    </r>
  </si>
  <si>
    <r>
      <t xml:space="preserve">Shower Try with Mixers and P- Trap :
</t>
    </r>
    <r>
      <rPr>
        <sz val="10"/>
        <rFont val="Arial"/>
        <family val="2"/>
      </rPr>
      <t>Supply of materials, installation,  including all connections, all fittings, seals with all related works.</t>
    </r>
  </si>
  <si>
    <r>
      <t xml:space="preserve">Mop Sink Try with tap and P- Trap :
</t>
    </r>
    <r>
      <rPr>
        <sz val="10"/>
        <rFont val="Arial"/>
        <family val="2"/>
      </rPr>
      <t>Supply of materials, installation,  including all connections, all fittings, seals with all related works.</t>
    </r>
  </si>
  <si>
    <r>
      <t xml:space="preserve">Mixers for HB :
</t>
    </r>
    <r>
      <rPr>
        <sz val="10"/>
        <rFont val="Arial"/>
        <family val="2"/>
      </rPr>
      <t>Supply of materials, installation,  including all connections, all fittings, seals with all related works.</t>
    </r>
  </si>
  <si>
    <r>
      <t xml:space="preserve">Floor drains (PVC) DN 75 mm, with nickel cover : 
</t>
    </r>
    <r>
      <rPr>
        <sz val="10"/>
        <rFont val="Arial"/>
        <family val="2"/>
      </rPr>
      <t>Supply of materials, installation, including all connections, fittings, seals, and all related works.</t>
    </r>
  </si>
  <si>
    <r>
      <t>Mirror of washing basin for toilet 30 x 40 cm:</t>
    </r>
    <r>
      <rPr>
        <sz val="10"/>
        <rFont val="Arial"/>
      </rPr>
      <t xml:space="preserve">
Supply of materials and installation with all related work ,see drawing details.</t>
    </r>
  </si>
  <si>
    <r>
      <t>Stainless steel soap dish, including all connections:</t>
    </r>
    <r>
      <rPr>
        <sz val="10"/>
        <rFont val="Arial"/>
      </rPr>
      <t xml:space="preserve">
Supply of materials, installation with all related works.</t>
    </r>
  </si>
  <si>
    <r>
      <t xml:space="preserve">Mop rock:
</t>
    </r>
    <r>
      <rPr>
        <sz val="10"/>
        <rFont val="Arial"/>
        <family val="2"/>
      </rPr>
      <t>Supply of materials, installation with all related works.</t>
    </r>
  </si>
  <si>
    <t>Total Cost USD</t>
  </si>
  <si>
    <t xml:space="preserve">Unit </t>
  </si>
  <si>
    <t>OPENINGS</t>
  </si>
  <si>
    <t xml:space="preserve"> ELECTRICAL WORKS</t>
  </si>
  <si>
    <r>
      <t>m</t>
    </r>
    <r>
      <rPr>
        <vertAlign val="superscript"/>
        <sz val="10"/>
        <rFont val="Arial"/>
        <family val="2"/>
      </rPr>
      <t>2</t>
    </r>
  </si>
  <si>
    <t>m2</t>
  </si>
  <si>
    <r>
      <t xml:space="preserve">Ceramic tiles  with M 400 mortar for walls of toilets :
</t>
    </r>
    <r>
      <rPr>
        <sz val="10"/>
        <rFont val="Arial"/>
        <family val="2"/>
      </rPr>
      <t>Supply and installation, including bed preparation, bedding, grout with all related activities.</t>
    </r>
  </si>
  <si>
    <r>
      <t xml:space="preserve">Ceramic tiles  with M 400 mortar for walls of all other rooms :
</t>
    </r>
    <r>
      <rPr>
        <sz val="10"/>
        <rFont val="Arial"/>
        <family val="2"/>
      </rPr>
      <t xml:space="preserve">Supply and installation, including bed preparation, bedding, grout with all related activities. </t>
    </r>
  </si>
  <si>
    <t>lump sum</t>
  </si>
  <si>
    <t>MECHANICAL AND PLUMBING WORKS</t>
  </si>
  <si>
    <t xml:space="preserve">PLAY GROUND  </t>
  </si>
  <si>
    <t>A</t>
  </si>
  <si>
    <r>
      <t>PVC Door D1 (0.90x2.15)m :See drawing for more information</t>
    </r>
    <r>
      <rPr>
        <sz val="10"/>
        <rFont val="Arial"/>
      </rPr>
      <t xml:space="preserve">
Removal of existing doors and Supply of materials, installation with all related works.</t>
    </r>
  </si>
  <si>
    <r>
      <t xml:space="preserve">Aluminum Door D2 (1.2x2.25)m :See drawing for more information
</t>
    </r>
    <r>
      <rPr>
        <sz val="10"/>
        <rFont val="Arial"/>
        <family val="2"/>
      </rPr>
      <t>Removal of existing doors and</t>
    </r>
    <r>
      <rPr>
        <b/>
        <sz val="10"/>
        <rFont val="Arial"/>
        <family val="2"/>
      </rPr>
      <t xml:space="preserve"> </t>
    </r>
    <r>
      <rPr>
        <sz val="10"/>
        <rFont val="Arial"/>
        <family val="2"/>
      </rPr>
      <t>Supply of materials, installation with all related works</t>
    </r>
    <r>
      <rPr>
        <b/>
        <sz val="10"/>
        <rFont val="Arial"/>
        <family val="2"/>
      </rPr>
      <t>.</t>
    </r>
  </si>
  <si>
    <r>
      <t xml:space="preserve">Aluminum Door D3 (2.10x2.25)m :See drawing for more information
</t>
    </r>
    <r>
      <rPr>
        <sz val="10"/>
        <rFont val="Arial"/>
        <family val="2"/>
      </rPr>
      <t>Removal of existing doors and Supply of materials, installation with all related works..</t>
    </r>
  </si>
  <si>
    <r>
      <t xml:space="preserve">Plastic emulsion paint for ceiling 3 coats :
</t>
    </r>
    <r>
      <rPr>
        <sz val="10"/>
        <rFont val="Arial"/>
        <family val="2"/>
      </rPr>
      <t>Supply of materials, execution, coating, curing with all related works.</t>
    </r>
  </si>
  <si>
    <r>
      <t xml:space="preserve">1x36W fluorescent Cove light IP20, Modus TE136, 220V, 50Hz. 
</t>
    </r>
    <r>
      <rPr>
        <sz val="10"/>
        <rFont val="Arial"/>
        <family val="2"/>
      </rPr>
      <t>Supply of materials, installation and with all associated works.</t>
    </r>
  </si>
  <si>
    <r>
      <t xml:space="preserve">Recessed mounted spot light, FLASSAN, FLDWYI - 2 x18W, with dimmer , 220V, 50Hz. </t>
    </r>
    <r>
      <rPr>
        <sz val="10"/>
        <rFont val="Arial"/>
        <family val="2"/>
      </rPr>
      <t>Supply of materials, installation and with all associated works.</t>
    </r>
  </si>
  <si>
    <r>
      <t xml:space="preserve">2x36W fluorescent pendant  light , 220V, 50Hz.
 </t>
    </r>
    <r>
      <rPr>
        <sz val="10"/>
        <rFont val="Arial"/>
        <family val="2"/>
      </rPr>
      <t>Supply of materials, installation and with all associated works.</t>
    </r>
  </si>
  <si>
    <r>
      <t xml:space="preserve">Emergency rechargeable (10W) lamp, 220V and 50Hz. </t>
    </r>
    <r>
      <rPr>
        <sz val="10"/>
        <rFont val="Arial"/>
      </rPr>
      <t xml:space="preserve">
Supply of material, installation and with all associated works.</t>
    </r>
  </si>
  <si>
    <r>
      <t>1x18w Fluorescent above mirror light, 220V, 50 Hz, Surface mounted, Modus SB118.</t>
    </r>
    <r>
      <rPr>
        <sz val="10"/>
        <rFont val="Arial"/>
        <family val="2"/>
      </rPr>
      <t xml:space="preserve">Supply of materials, installation and with all associated works. </t>
    </r>
  </si>
  <si>
    <r>
      <t xml:space="preserve">Main Panel Board MPB,   120cm x 80cm x 20cm  with main switch, signal lights for each phase, Volt and  Ampere meter and with lock, 1mm steel sheet, one coat anticorrosive, two coats of oven paint together. </t>
    </r>
    <r>
      <rPr>
        <sz val="10"/>
        <rFont val="Arial"/>
      </rPr>
      <t xml:space="preserve">
Supply of materials, installation and with all associated works.  </t>
    </r>
  </si>
  <si>
    <t xml:space="preserve">SUB TOTAL </t>
  </si>
  <si>
    <r>
      <t>2x18 W Fluorescent lighting fixture, 220V, 50 Hz, Recessed mounted with IP20, Modus I418AL.:</t>
    </r>
    <r>
      <rPr>
        <sz val="10"/>
        <rFont val="Arial"/>
      </rPr>
      <t xml:space="preserve">
 Supply of materials, installation and with all associated works.      </t>
    </r>
  </si>
  <si>
    <r>
      <t xml:space="preserve"> One way switch  White PVC decorative water proof switch for wet areas with one button  220V and 50Hz, Recessed mounted, mounting height = 1200mm above finish floor level. </t>
    </r>
    <r>
      <rPr>
        <sz val="10"/>
        <rFont val="Arial"/>
      </rPr>
      <t xml:space="preserve">
Supply of materials, installation and with all associated works. </t>
    </r>
  </si>
  <si>
    <r>
      <t xml:space="preserve">3- way switch  White PVC decorative  switch with one buttons  220V, 6Amp  and 50Hz,  </t>
    </r>
    <r>
      <rPr>
        <sz val="10"/>
        <rFont val="Arial"/>
      </rPr>
      <t xml:space="preserve">
Supply of materials, installation and with all associated works. </t>
    </r>
  </si>
  <si>
    <r>
      <t>Aluminum Exterior Windows W2 (1.45x21.45)m :See note in door schedule sheet for more information</t>
    </r>
    <r>
      <rPr>
        <sz val="10"/>
        <rFont val="Arial"/>
      </rPr>
      <t xml:space="preserve">
Removal of existing windows and Supply of materials, installation with all related works.</t>
    </r>
  </si>
  <si>
    <r>
      <t>Aluminum Interior Windows W1 (1.90x6.80)m :See note in door schedule sheet for more information</t>
    </r>
    <r>
      <rPr>
        <sz val="10"/>
        <rFont val="Arial"/>
      </rPr>
      <t xml:space="preserve">
Removal of existing windows and walls and Supply of materials, installation with all related works.</t>
    </r>
  </si>
  <si>
    <r>
      <t xml:space="preserve">Fans (Pak fans):  </t>
    </r>
    <r>
      <rPr>
        <sz val="10"/>
        <rFont val="Arial"/>
      </rPr>
      <t xml:space="preserve">
Supply of materials, installation and with all associated works. </t>
    </r>
  </si>
  <si>
    <t>No</t>
  </si>
  <si>
    <r>
      <t xml:space="preserve">Wooden cabinets, h= 2.8m and the length varies in different areas          (Frames to be 10x10cm Russian wood and infill partitions 16mm Malaysian MDF)
</t>
    </r>
    <r>
      <rPr>
        <sz val="10"/>
        <rFont val="Arial"/>
        <family val="2"/>
      </rPr>
      <t>Supply materials and installation, including hardware's, painting and all other related activities.</t>
    </r>
  </si>
  <si>
    <r>
      <t xml:space="preserve">Replacing existing 0.65m height and continuous wooden cabinets with new ones under exterior window sills:
</t>
    </r>
    <r>
      <rPr>
        <sz val="10"/>
        <rFont val="Arial"/>
        <family val="2"/>
      </rPr>
      <t>Supply materials and installation, including hardware's, painting and all other related activities.</t>
    </r>
  </si>
  <si>
    <r>
      <t xml:space="preserve">4mm Electric wire high quality (Iranian Maghan):  </t>
    </r>
    <r>
      <rPr>
        <sz val="10"/>
        <rFont val="Arial"/>
      </rPr>
      <t xml:space="preserve">
Supply of materials, installation and with all associated works. </t>
    </r>
  </si>
  <si>
    <r>
      <t xml:space="preserve">Mechanical and plumbing work: see toilet details
</t>
    </r>
    <r>
      <rPr>
        <sz val="10"/>
        <rFont val="Arial"/>
        <family val="2"/>
      </rPr>
      <t>Supply of materials, installation, including all connections, fittings, sinks, to, switches, flourcent lights as required with all related works.</t>
    </r>
  </si>
  <si>
    <r>
      <t xml:space="preserve">Central oxygen system:
</t>
    </r>
    <r>
      <rPr>
        <sz val="10"/>
        <rFont val="Arial"/>
        <family val="2"/>
      </rPr>
      <t>Supply of materials, installation, including all connections, fittings,  with all related works.</t>
    </r>
  </si>
  <si>
    <r>
      <t xml:space="preserve">Call bell system:
</t>
    </r>
    <r>
      <rPr>
        <sz val="10"/>
        <rFont val="Arial"/>
        <family val="2"/>
      </rPr>
      <t>Supply of materials, installation, including all connections, fittings, with all related works.</t>
    </r>
  </si>
  <si>
    <r>
      <t xml:space="preserve">Play ground equipment: (SEE SAW, SWING, B SLIDE AND FRAMES), see attached drawings for above equipment's.
</t>
    </r>
    <r>
      <rPr>
        <sz val="10"/>
        <rFont val="Arial"/>
        <family val="2"/>
      </rPr>
      <t>Supply of materials, installation, including all connections, fittings, with all related works.</t>
    </r>
  </si>
  <si>
    <t>INDRI GANDHI INSTITUTE of CHILD HEALTH, KABUL</t>
  </si>
  <si>
    <t>Bill OF QUANTITY FOR RENOVATION OF NEONATAL, TERAPUTIC FEEDING UNIT AND PLAYGROUND</t>
  </si>
  <si>
    <r>
      <t xml:space="preserve">Removing of existing terazzo tile skirting:
</t>
    </r>
    <r>
      <rPr>
        <sz val="10"/>
        <rFont val="Arial"/>
        <family val="2"/>
      </rPr>
      <t xml:space="preserve"> Removing of existing skirting </t>
    </r>
  </si>
  <si>
    <t>Wall Building</t>
  </si>
  <si>
    <r>
      <t>Build Burned brick walls as required with Cement Mortar (1:4) for walls and Partition walls for toilet area</t>
    </r>
    <r>
      <rPr>
        <sz val="10"/>
        <rFont val="Arial"/>
      </rPr>
      <t xml:space="preserve">
Brick masonry with mortar, curing and all related works. </t>
    </r>
  </si>
  <si>
    <r>
      <t>Demolition of existing brick walls in the hall way (from 1.2m high to ceiling ) and Brick parititions
Remove rubble and sweep area clean</t>
    </r>
    <r>
      <rPr>
        <sz val="10"/>
        <rFont val="Arial"/>
        <family val="2"/>
      </rPr>
      <t xml:space="preserve">   </t>
    </r>
  </si>
  <si>
    <t>DEMOLITION WORKS IN BOTH WARDS</t>
  </si>
  <si>
    <t xml:space="preserve">
    Removal of wooden partitions with glass (between wards) (6 partitions in each ward)</t>
  </si>
  <si>
    <t>Erect Partitions</t>
  </si>
  <si>
    <r>
      <t xml:space="preserve">Aluminum Door D4 (2.24x2.25) :See drawing for more information (2 doors in the New Born Ward and 1 door in the TFU)b
</t>
    </r>
    <r>
      <rPr>
        <sz val="10"/>
        <rFont val="Arial"/>
        <family val="2"/>
      </rPr>
      <t>Removal of existing doors and Supply of materials, installation with all related works.</t>
    </r>
  </si>
  <si>
    <r>
      <t>Repair Plasterwork in parts of Ceiling) 1:4</t>
    </r>
    <r>
      <rPr>
        <sz val="10"/>
        <rFont val="Arial"/>
      </rPr>
      <t xml:space="preserve">
Supply of materials, execution, preparation, plastering, curing of plaster and all related activities.  </t>
    </r>
  </si>
  <si>
    <r>
      <t xml:space="preserve">Re Plaster (inside of External wall surfaces) 1:4 cement:sand  mortar mix 
</t>
    </r>
    <r>
      <rPr>
        <sz val="10"/>
        <rFont val="Arial"/>
        <family val="2"/>
      </rPr>
      <t xml:space="preserve">Supply of materials, execution, preparation, plastering, curing of plaster and all related activities.   </t>
    </r>
  </si>
  <si>
    <r>
      <t xml:space="preserve">Ceramic tiles  with M 400 mortar for floor in the toilet :
</t>
    </r>
    <r>
      <rPr>
        <sz val="10"/>
        <rFont val="Arial"/>
        <family val="2"/>
      </rPr>
      <t xml:space="preserve">Supply of tiles and installation, including bed preparatatin, tiling, and grout with all related activities. </t>
    </r>
  </si>
  <si>
    <r>
      <t xml:space="preserve">Ceramic tiles  with M 400 mortar for floor of all rooms and corridors
</t>
    </r>
    <r>
      <rPr>
        <sz val="10"/>
        <rFont val="Arial"/>
        <family val="2"/>
      </rPr>
      <t>Supply and installation, including bed preparation, bedding, grout with all related activities.</t>
    </r>
  </si>
  <si>
    <r>
      <t xml:space="preserve">Paint toilet walls - glossy enamel paint 3 coats :
</t>
    </r>
    <r>
      <rPr>
        <sz val="10"/>
        <rFont val="Arial"/>
        <family val="2"/>
      </rPr>
      <t>Supply of materials, execution, coating, curing with all related works.</t>
    </r>
  </si>
  <si>
    <t>SPECIAL FITTINGS</t>
  </si>
  <si>
    <t>item</t>
  </si>
  <si>
    <t>xxxx</t>
  </si>
  <si>
    <r>
      <t xml:space="preserve">Signs (directions, information) made of 3 mm PVC: (sample required)
</t>
    </r>
    <r>
      <rPr>
        <sz val="10"/>
        <rFont val="Arial"/>
        <family val="2"/>
      </rPr>
      <t>Supply of materials, installation  with all related works.</t>
    </r>
  </si>
  <si>
    <t>NOTE: CONTRACTOR WILL GET MONEY AS PER ACTUAL WORK DONE ON THE PROJECT, THE LAST PAYMENT WILL BE MADE AS PER REVISED BoQ MADE BY UNICEF, THERE MAY BE DEDUCTIONS OR AMMENDMENTS TO THIS BoQ.</t>
  </si>
  <si>
    <t xml:space="preserve">Quantity </t>
  </si>
  <si>
    <t>Unit Cost   Af</t>
  </si>
  <si>
    <t>Jop</t>
  </si>
  <si>
    <t xml:space="preserve">LMS </t>
  </si>
  <si>
    <t xml:space="preserve"> rmoveing of  wall border  </t>
  </si>
  <si>
    <t>Total Cost   Af</t>
  </si>
  <si>
    <t xml:space="preserve">Oil Paint painting of Door ,window and some steet Partation  with all materials </t>
  </si>
  <si>
    <t xml:space="preserve">Plastic Paint painting of wall and ceiling 2 cast Plastic paint and filinbg with all materials </t>
  </si>
  <si>
    <t xml:space="preserve">Installation and suplly of Wall tile 30x60 And rmoveing of  wall Paint </t>
  </si>
  <si>
    <t xml:space="preserve">replacement  of Door and window Wood of kunar  with all respected works </t>
  </si>
  <si>
    <t xml:space="preserve">Prapiring of new  Canalizations systrem for Corridor three Sewer hole net .Siphon and Piping excavation of concrete Instalation to outside mainhole with all respected works </t>
  </si>
  <si>
    <t xml:space="preserve">Installation and suplly of  Floor tile 60x60  granite whith all respected works   </t>
  </si>
  <si>
    <t xml:space="preserve">installatiion of   aluminum net for window with all respected works </t>
  </si>
  <si>
    <t xml:space="preserve">replacement of water supply systrem , water tank of commode, tap and mixer of sink,  hole net .Siphon and Piping  Instalation to outside mainhole with all respected works </t>
  </si>
  <si>
    <r>
      <t>M</t>
    </r>
    <r>
      <rPr>
        <vertAlign val="superscript"/>
        <sz val="12"/>
        <rFont val="Times New Roman"/>
        <family val="1"/>
      </rPr>
      <t>2</t>
    </r>
  </si>
  <si>
    <t xml:space="preserve">meter </t>
  </si>
  <si>
    <t>meter</t>
  </si>
  <si>
    <r>
      <t xml:space="preserve"> press concrete Mosaics tile (Thickness 5cm as a sample) </t>
    </r>
    <r>
      <rPr>
        <sz val="12"/>
        <rFont val="Arial"/>
        <family val="2"/>
      </rPr>
      <t xml:space="preserve">installation on the concrete mortar of zeero chaps , cement and sand  with all respectet materils and labors wages ,  leveling of working area with respected works  </t>
    </r>
  </si>
  <si>
    <t xml:space="preserve">replacement of   hole net .Siphon  with all respected works </t>
  </si>
  <si>
    <t xml:space="preserve">replacement of PVC  Piping 3'' excavation and buck filling of concrete  Instalation to outside mainhole with all respected works </t>
  </si>
  <si>
    <t xml:space="preserve">piece </t>
  </si>
  <si>
    <t xml:space="preserve">Installation and suplly of marble stone 1" </t>
  </si>
  <si>
    <t xml:space="preserve">repiaring of some Door and window and replacement of some handles , lock , hinge and Net and preparing of door after Tiling works for 2 floor </t>
  </si>
  <si>
    <t xml:space="preserve">repiaring and replacement  of Electricety wiring , swetch , Holder, energy sewer laight 36W ,  socket and Piping for 2 floor </t>
  </si>
  <si>
    <t xml:space="preserve">Prapiring of new  Canalizations systrem from septic tank to outside  Piping 6'' excavation of concrete Instalation to outside mainhole with all respected works </t>
  </si>
  <si>
    <t xml:space="preserve">BOQ OF Pediatric ward First and second floor Tiling and Rehabilitation FOR Kunar  APH     
</t>
  </si>
  <si>
    <t>set</t>
  </si>
  <si>
    <t xml:space="preserve">excavation of concrete floor and earth whith all respected works   </t>
  </si>
  <si>
    <r>
      <t>M</t>
    </r>
    <r>
      <rPr>
        <vertAlign val="superscript"/>
        <sz val="12"/>
        <rFont val="Times New Roman"/>
        <family val="1"/>
      </rPr>
      <t>3</t>
    </r>
  </si>
  <si>
    <r>
      <t xml:space="preserve">making of Iron stair main  </t>
    </r>
    <r>
      <rPr>
        <sz val="12"/>
        <rFont val="Algerian"/>
        <family val="5"/>
      </rPr>
      <t xml:space="preserve">I </t>
    </r>
    <r>
      <rPr>
        <sz val="12"/>
        <rFont val="Arial"/>
        <family val="2"/>
      </rPr>
      <t>shape beam 3x6'' angule iron 1.5''  and profil fixed 2x6'' 2 piece for every step   total 24 step w=1meter ,L=7.5 meter making of side Iron fence</t>
    </r>
  </si>
  <si>
    <t xml:space="preserve">installation of  metalic sheet 0.5mm  for side of fence and stair H=2meter ,L=7.5 meter </t>
  </si>
  <si>
    <t xml:space="preserve">Installation and suplly of  Floor tile 60x60  granite whith all respected works  for different side and area of APH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</si>
</sst>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General_)"/>
  </numFmts>
  <fonts count="33" x14ac:knownFonts="1">
    <font>
      <sz val="10"/>
      <name val="Arial"/>
    </font>
    <font>
      <sz val="10"/>
      <name val="Arial"/>
    </font>
    <font>
      <b/>
      <sz val="10"/>
      <name val="Arial"/>
      <family val="2"/>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Helv"/>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Arial"/>
      <family val="2"/>
    </font>
    <font>
      <sz val="8"/>
      <name val="Arial"/>
      <family val="2"/>
    </font>
    <font>
      <vertAlign val="superscript"/>
      <sz val="10"/>
      <name val="Arial"/>
      <family val="2"/>
    </font>
    <font>
      <b/>
      <sz val="10"/>
      <color indexed="10"/>
      <name val="Arial"/>
      <family val="2"/>
    </font>
    <font>
      <sz val="8"/>
      <name val="Arial"/>
    </font>
    <font>
      <sz val="14"/>
      <name val="Arial"/>
      <family val="2"/>
    </font>
    <font>
      <b/>
      <sz val="16"/>
      <name val="Arial"/>
      <family val="2"/>
    </font>
    <font>
      <sz val="12"/>
      <name val="Arial"/>
      <family val="2"/>
    </font>
    <font>
      <sz val="12"/>
      <name val="Times New Roman"/>
      <family val="1"/>
    </font>
    <font>
      <vertAlign val="superscript"/>
      <sz val="12"/>
      <name val="Times New Roman"/>
      <family val="1"/>
    </font>
    <font>
      <sz val="12"/>
      <name val="Algerian"/>
      <family val="5"/>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rgb="FFFFFF00"/>
        <bgColor indexed="64"/>
      </patternFill>
    </fill>
    <fill>
      <patternFill patternType="solid">
        <fgColor theme="0"/>
        <bgColor indexed="64"/>
      </patternFill>
    </fill>
  </fills>
  <borders count="1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right/>
      <top style="thin">
        <color indexed="64"/>
      </top>
      <bottom/>
      <diagonal/>
    </border>
  </borders>
  <cellStyleXfs count="759">
    <xf numFmtId="0" fontId="0" fillId="0" borderId="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4" fillId="0" borderId="0"/>
    <xf numFmtId="164" fontId="17" fillId="0" borderId="0"/>
    <xf numFmtId="0" fontId="1" fillId="0" borderId="0"/>
    <xf numFmtId="0" fontId="1" fillId="0" borderId="0"/>
    <xf numFmtId="0" fontId="1" fillId="0" borderId="0"/>
    <xf numFmtId="0" fontId="1" fillId="0" borderId="0"/>
    <xf numFmtId="0" fontId="3" fillId="0" borderId="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18" fillId="20" borderId="8" applyNumberFormat="0" applyAlignment="0" applyProtection="0"/>
    <xf numFmtId="0" fontId="18" fillId="20" borderId="8" applyNumberFormat="0" applyAlignment="0" applyProtection="0"/>
    <xf numFmtId="0" fontId="18" fillId="20" borderId="8" applyNumberFormat="0" applyAlignment="0" applyProtection="0"/>
    <xf numFmtId="0" fontId="18" fillId="20" borderId="8" applyNumberFormat="0" applyAlignment="0" applyProtection="0"/>
    <xf numFmtId="0" fontId="18" fillId="20" borderId="8" applyNumberFormat="0" applyAlignment="0" applyProtection="0"/>
    <xf numFmtId="0" fontId="18" fillId="20" borderId="8" applyNumberFormat="0" applyAlignment="0" applyProtection="0"/>
    <xf numFmtId="0" fontId="18" fillId="20" borderId="8" applyNumberFormat="0" applyAlignment="0" applyProtection="0"/>
    <xf numFmtId="0" fontId="18" fillId="20" borderId="8" applyNumberFormat="0" applyAlignment="0" applyProtection="0"/>
    <xf numFmtId="0" fontId="18" fillId="20" borderId="8" applyNumberFormat="0" applyAlignment="0" applyProtection="0"/>
    <xf numFmtId="0" fontId="18" fillId="20" borderId="8" applyNumberFormat="0" applyAlignment="0" applyProtection="0"/>
    <xf numFmtId="0" fontId="18" fillId="20" borderId="8" applyNumberFormat="0" applyAlignment="0" applyProtection="0"/>
    <xf numFmtId="0" fontId="18" fillId="20" borderId="8" applyNumberFormat="0" applyAlignment="0" applyProtection="0"/>
    <xf numFmtId="0" fontId="18" fillId="20" borderId="8" applyNumberFormat="0" applyAlignment="0" applyProtection="0"/>
    <xf numFmtId="0" fontId="18" fillId="20" borderId="8" applyNumberFormat="0" applyAlignment="0" applyProtection="0"/>
    <xf numFmtId="0" fontId="18" fillId="20" borderId="8" applyNumberFormat="0" applyAlignment="0" applyProtection="0"/>
    <xf numFmtId="0" fontId="18" fillId="20" borderId="8" applyNumberFormat="0" applyAlignment="0" applyProtection="0"/>
    <xf numFmtId="9" fontId="4"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cellStyleXfs>
  <cellXfs count="68">
    <xf numFmtId="0" fontId="0" fillId="0" borderId="0" xfId="0"/>
    <xf numFmtId="0" fontId="0" fillId="0" borderId="10" xfId="0" applyBorder="1"/>
    <xf numFmtId="0" fontId="2" fillId="0" borderId="10" xfId="0" applyFont="1" applyBorder="1" applyAlignment="1">
      <alignment horizontal="center" vertical="center"/>
    </xf>
    <xf numFmtId="0" fontId="2" fillId="0" borderId="10" xfId="0" applyFont="1" applyBorder="1" applyAlignment="1">
      <alignment horizontal="center" vertical="center" wrapText="1"/>
    </xf>
    <xf numFmtId="0" fontId="0" fillId="0" borderId="10" xfId="0" applyBorder="1" applyAlignment="1">
      <alignment horizontal="center" vertical="center"/>
    </xf>
    <xf numFmtId="0" fontId="3" fillId="0" borderId="10" xfId="0" applyFont="1" applyBorder="1" applyAlignment="1">
      <alignment horizontal="center" vertical="center"/>
    </xf>
    <xf numFmtId="0" fontId="2" fillId="0" borderId="10" xfId="0" applyFont="1" applyBorder="1" applyAlignment="1">
      <alignment vertical="top" wrapText="1"/>
    </xf>
    <xf numFmtId="0" fontId="0" fillId="24" borderId="10" xfId="0" applyFill="1" applyBorder="1" applyAlignment="1">
      <alignment horizontal="center"/>
    </xf>
    <xf numFmtId="0" fontId="2" fillId="24" borderId="10" xfId="0" applyFont="1" applyFill="1" applyBorder="1" applyAlignment="1">
      <alignment horizontal="center" vertical="center"/>
    </xf>
    <xf numFmtId="0" fontId="2" fillId="0" borderId="10" xfId="0" applyFont="1" applyBorder="1" applyAlignment="1">
      <alignment vertical="center"/>
    </xf>
    <xf numFmtId="0" fontId="0" fillId="0" borderId="10" xfId="0" applyBorder="1" applyAlignment="1">
      <alignment horizontal="center"/>
    </xf>
    <xf numFmtId="0" fontId="2" fillId="0" borderId="10" xfId="0" applyFont="1" applyBorder="1" applyAlignment="1">
      <alignment vertical="center" wrapText="1"/>
    </xf>
    <xf numFmtId="0" fontId="0" fillId="24" borderId="10" xfId="0" applyFill="1" applyBorder="1" applyAlignment="1">
      <alignment horizontal="center" vertical="center"/>
    </xf>
    <xf numFmtId="0" fontId="2" fillId="24" borderId="10" xfId="0" applyFont="1" applyFill="1" applyBorder="1" applyAlignment="1">
      <alignment vertical="center"/>
    </xf>
    <xf numFmtId="0" fontId="0" fillId="24" borderId="10" xfId="0" applyFill="1" applyBorder="1"/>
    <xf numFmtId="0" fontId="2" fillId="0" borderId="0" xfId="0" applyFont="1" applyAlignment="1">
      <alignment wrapText="1"/>
    </xf>
    <xf numFmtId="4" fontId="0" fillId="24" borderId="10" xfId="0" applyNumberFormat="1" applyFill="1" applyBorder="1"/>
    <xf numFmtId="2" fontId="0" fillId="0" borderId="10" xfId="0" applyNumberFormat="1" applyBorder="1"/>
    <xf numFmtId="4" fontId="0" fillId="0" borderId="10" xfId="0" applyNumberFormat="1" applyBorder="1"/>
    <xf numFmtId="4" fontId="2" fillId="0" borderId="10" xfId="0" applyNumberFormat="1" applyFont="1" applyBorder="1"/>
    <xf numFmtId="4" fontId="3" fillId="0" borderId="10" xfId="0" applyNumberFormat="1" applyFont="1" applyBorder="1"/>
    <xf numFmtId="1" fontId="0" fillId="24" borderId="10" xfId="0" applyNumberFormat="1" applyFill="1" applyBorder="1"/>
    <xf numFmtId="0" fontId="3" fillId="0" borderId="10" xfId="0" applyFont="1" applyBorder="1" applyAlignment="1">
      <alignment horizontal="center" wrapText="1"/>
    </xf>
    <xf numFmtId="0" fontId="3" fillId="0" borderId="0" xfId="0" applyFont="1"/>
    <xf numFmtId="0" fontId="3" fillId="0" borderId="10" xfId="0" applyFont="1" applyBorder="1" applyAlignment="1">
      <alignment horizontal="center"/>
    </xf>
    <xf numFmtId="1" fontId="2" fillId="0" borderId="10" xfId="0" applyNumberFormat="1" applyFont="1" applyBorder="1" applyAlignment="1">
      <alignment horizontal="center" vertical="center"/>
    </xf>
    <xf numFmtId="0" fontId="2" fillId="24" borderId="10" xfId="0" applyFont="1" applyFill="1" applyBorder="1" applyAlignment="1">
      <alignment vertical="top" wrapText="1"/>
    </xf>
    <xf numFmtId="0" fontId="3" fillId="24" borderId="10" xfId="0" applyFont="1" applyFill="1" applyBorder="1" applyAlignment="1">
      <alignment horizontal="center"/>
    </xf>
    <xf numFmtId="0" fontId="3" fillId="24" borderId="10" xfId="0" applyFont="1" applyFill="1" applyBorder="1" applyAlignment="1">
      <alignment horizontal="center" vertical="center"/>
    </xf>
    <xf numFmtId="2" fontId="3" fillId="24" borderId="10" xfId="0" applyNumberFormat="1" applyFont="1" applyFill="1" applyBorder="1" applyAlignment="1">
      <alignment horizontal="center" vertical="center"/>
    </xf>
    <xf numFmtId="2" fontId="0" fillId="0" borderId="11" xfId="0" applyNumberFormat="1" applyBorder="1" applyAlignment="1">
      <alignment horizontal="center"/>
    </xf>
    <xf numFmtId="2" fontId="0" fillId="0" borderId="12" xfId="0" applyNumberFormat="1" applyBorder="1" applyAlignment="1">
      <alignment horizontal="center"/>
    </xf>
    <xf numFmtId="2" fontId="2" fillId="0" borderId="10" xfId="0" applyNumberFormat="1" applyFont="1" applyBorder="1"/>
    <xf numFmtId="0" fontId="3" fillId="0" borderId="10" xfId="0" applyFont="1" applyBorder="1" applyAlignment="1">
      <alignment vertical="top" wrapText="1"/>
    </xf>
    <xf numFmtId="0" fontId="0" fillId="0" borderId="13" xfId="0" applyBorder="1"/>
    <xf numFmtId="0" fontId="27" fillId="0" borderId="0" xfId="0" applyFont="1" applyAlignment="1">
      <alignment vertical="center"/>
    </xf>
    <xf numFmtId="4" fontId="28" fillId="25" borderId="10" xfId="0" applyNumberFormat="1" applyFont="1" applyFill="1" applyBorder="1" applyAlignment="1">
      <alignment horizontal="center"/>
    </xf>
    <xf numFmtId="0" fontId="22" fillId="25" borderId="10" xfId="0" applyFont="1" applyFill="1" applyBorder="1" applyAlignment="1">
      <alignment horizontal="center" vertical="center"/>
    </xf>
    <xf numFmtId="0" fontId="28" fillId="25" borderId="10" xfId="0" applyFont="1" applyFill="1" applyBorder="1" applyAlignment="1">
      <alignment horizontal="center" vertical="center"/>
    </xf>
    <xf numFmtId="0" fontId="28" fillId="25" borderId="10" xfId="0" applyFont="1" applyFill="1" applyBorder="1" applyAlignment="1">
      <alignment horizontal="center" vertical="center" wrapText="1"/>
    </xf>
    <xf numFmtId="0" fontId="2" fillId="25" borderId="10" xfId="0" applyFont="1" applyFill="1" applyBorder="1" applyAlignment="1">
      <alignment horizontal="center" vertical="center"/>
    </xf>
    <xf numFmtId="0" fontId="0" fillId="25" borderId="10" xfId="0" applyFill="1" applyBorder="1"/>
    <xf numFmtId="0" fontId="29" fillId="0" borderId="10" xfId="0" applyFont="1" applyBorder="1" applyAlignment="1">
      <alignment vertical="center" wrapText="1"/>
    </xf>
    <xf numFmtId="0" fontId="30" fillId="0" borderId="10" xfId="0" applyFont="1" applyBorder="1" applyAlignment="1">
      <alignment horizontal="center" vertical="center" wrapText="1"/>
    </xf>
    <xf numFmtId="2" fontId="29" fillId="0" borderId="10" xfId="0" applyNumberFormat="1" applyFont="1" applyBorder="1" applyAlignment="1">
      <alignment horizontal="left" vertical="center"/>
    </xf>
    <xf numFmtId="4" fontId="29" fillId="0" borderId="10" xfId="0" applyNumberFormat="1" applyFont="1" applyBorder="1" applyAlignment="1">
      <alignment horizontal="left" vertical="center"/>
    </xf>
    <xf numFmtId="0" fontId="22" fillId="0" borderId="10" xfId="0" applyFont="1" applyBorder="1" applyAlignment="1">
      <alignment vertical="top" wrapText="1"/>
    </xf>
    <xf numFmtId="0" fontId="29" fillId="0" borderId="10" xfId="0" applyFont="1" applyBorder="1" applyAlignment="1">
      <alignment horizontal="center" vertical="center"/>
    </xf>
    <xf numFmtId="0" fontId="2" fillId="0" borderId="14" xfId="0" applyFont="1" applyBorder="1" applyAlignment="1">
      <alignment horizontal="center" vertical="center"/>
    </xf>
    <xf numFmtId="2" fontId="0" fillId="0" borderId="11" xfId="0" applyNumberFormat="1" applyBorder="1" applyAlignment="1">
      <alignment horizontal="center"/>
    </xf>
    <xf numFmtId="2" fontId="0" fillId="0" borderId="12" xfId="0" applyNumberFormat="1" applyBorder="1" applyAlignment="1">
      <alignment horizontal="center"/>
    </xf>
    <xf numFmtId="1" fontId="3" fillId="24" borderId="11" xfId="0" applyNumberFormat="1" applyFont="1" applyFill="1" applyBorder="1" applyAlignment="1">
      <alignment horizontal="left" wrapText="1"/>
    </xf>
    <xf numFmtId="1" fontId="0" fillId="24" borderId="12" xfId="0" applyNumberFormat="1" applyFill="1" applyBorder="1" applyAlignment="1">
      <alignment horizontal="left" wrapText="1"/>
    </xf>
    <xf numFmtId="0" fontId="25" fillId="0" borderId="15" xfId="0" applyFont="1" applyBorder="1" applyAlignment="1">
      <alignment horizontal="left" wrapText="1"/>
    </xf>
    <xf numFmtId="0" fontId="2" fillId="0" borderId="10" xfId="0" applyFont="1" applyBorder="1" applyAlignment="1">
      <alignment horizontal="center" vertical="center"/>
    </xf>
    <xf numFmtId="0" fontId="22" fillId="0" borderId="0" xfId="0" applyFont="1" applyAlignment="1">
      <alignment horizont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0" fillId="0" borderId="11" xfId="0" applyBorder="1" applyAlignment="1">
      <alignment horizontal="center"/>
    </xf>
    <xf numFmtId="0" fontId="0" fillId="0" borderId="12" xfId="0" applyBorder="1" applyAlignment="1">
      <alignment horizontal="center"/>
    </xf>
    <xf numFmtId="0" fontId="28" fillId="0" borderId="0" xfId="0" applyFont="1" applyAlignment="1">
      <alignment horizontal="right"/>
    </xf>
    <xf numFmtId="0" fontId="22" fillId="0" borderId="0" xfId="0" applyFont="1" applyAlignment="1">
      <alignment horizontal="right"/>
    </xf>
    <xf numFmtId="0" fontId="28" fillId="0" borderId="0" xfId="0" applyFont="1" applyAlignment="1">
      <alignment horizontal="center" vertical="top" wrapText="1"/>
    </xf>
    <xf numFmtId="0" fontId="22" fillId="0" borderId="0" xfId="0" applyFont="1" applyAlignment="1">
      <alignment horizontal="center" vertical="top"/>
    </xf>
    <xf numFmtId="0" fontId="28" fillId="25" borderId="10" xfId="0" applyFont="1" applyFill="1" applyBorder="1" applyAlignment="1">
      <alignment horizontal="center" vertical="center"/>
    </xf>
    <xf numFmtId="0" fontId="0" fillId="0" borderId="10" xfId="0" applyBorder="1" applyAlignment="1">
      <alignment horizontal="center"/>
    </xf>
    <xf numFmtId="1" fontId="29" fillId="0" borderId="10" xfId="0" applyNumberFormat="1" applyFont="1" applyBorder="1" applyAlignment="1">
      <alignment horizontal="left" vertical="center"/>
    </xf>
    <xf numFmtId="1" fontId="29" fillId="26" borderId="10" xfId="0" applyNumberFormat="1" applyFont="1" applyFill="1" applyBorder="1" applyAlignment="1">
      <alignment horizontal="left" vertical="center"/>
    </xf>
  </cellXfs>
  <cellStyles count="759">
    <cellStyle name="20% - Accent1" xfId="1" builtinId="30" customBuiltin="1"/>
    <cellStyle name="20% - Accent1 10" xfId="2" xr:uid="{00000000-0005-0000-0000-000001000000}"/>
    <cellStyle name="20% - Accent1 11" xfId="3" xr:uid="{00000000-0005-0000-0000-000002000000}"/>
    <cellStyle name="20% - Accent1 12" xfId="4" xr:uid="{00000000-0005-0000-0000-000003000000}"/>
    <cellStyle name="20% - Accent1 13" xfId="5" xr:uid="{00000000-0005-0000-0000-000004000000}"/>
    <cellStyle name="20% - Accent1 14" xfId="6" xr:uid="{00000000-0005-0000-0000-000005000000}"/>
    <cellStyle name="20% - Accent1 15" xfId="7" xr:uid="{00000000-0005-0000-0000-000006000000}"/>
    <cellStyle name="20% - Accent1 16" xfId="8" xr:uid="{00000000-0005-0000-0000-000007000000}"/>
    <cellStyle name="20% - Accent1 2" xfId="9" xr:uid="{00000000-0005-0000-0000-000008000000}"/>
    <cellStyle name="20% - Accent1 3" xfId="10" xr:uid="{00000000-0005-0000-0000-000009000000}"/>
    <cellStyle name="20% - Accent1 4" xfId="11" xr:uid="{00000000-0005-0000-0000-00000A000000}"/>
    <cellStyle name="20% - Accent1 5" xfId="12" xr:uid="{00000000-0005-0000-0000-00000B000000}"/>
    <cellStyle name="20% - Accent1 6" xfId="13" xr:uid="{00000000-0005-0000-0000-00000C000000}"/>
    <cellStyle name="20% - Accent1 7" xfId="14" xr:uid="{00000000-0005-0000-0000-00000D000000}"/>
    <cellStyle name="20% - Accent1 8" xfId="15" xr:uid="{00000000-0005-0000-0000-00000E000000}"/>
    <cellStyle name="20% - Accent1 9" xfId="16" xr:uid="{00000000-0005-0000-0000-00000F000000}"/>
    <cellStyle name="20% - Accent2" xfId="17" builtinId="34" customBuiltin="1"/>
    <cellStyle name="20% - Accent2 10" xfId="18" xr:uid="{00000000-0005-0000-0000-000011000000}"/>
    <cellStyle name="20% - Accent2 11" xfId="19" xr:uid="{00000000-0005-0000-0000-000012000000}"/>
    <cellStyle name="20% - Accent2 12" xfId="20" xr:uid="{00000000-0005-0000-0000-000013000000}"/>
    <cellStyle name="20% - Accent2 13" xfId="21" xr:uid="{00000000-0005-0000-0000-000014000000}"/>
    <cellStyle name="20% - Accent2 14" xfId="22" xr:uid="{00000000-0005-0000-0000-000015000000}"/>
    <cellStyle name="20% - Accent2 15" xfId="23" xr:uid="{00000000-0005-0000-0000-000016000000}"/>
    <cellStyle name="20% - Accent2 16" xfId="24" xr:uid="{00000000-0005-0000-0000-000017000000}"/>
    <cellStyle name="20% - Accent2 2" xfId="25" xr:uid="{00000000-0005-0000-0000-000018000000}"/>
    <cellStyle name="20% - Accent2 3" xfId="26" xr:uid="{00000000-0005-0000-0000-000019000000}"/>
    <cellStyle name="20% - Accent2 4" xfId="27" xr:uid="{00000000-0005-0000-0000-00001A000000}"/>
    <cellStyle name="20% - Accent2 5" xfId="28" xr:uid="{00000000-0005-0000-0000-00001B000000}"/>
    <cellStyle name="20% - Accent2 6" xfId="29" xr:uid="{00000000-0005-0000-0000-00001C000000}"/>
    <cellStyle name="20% - Accent2 7" xfId="30" xr:uid="{00000000-0005-0000-0000-00001D000000}"/>
    <cellStyle name="20% - Accent2 8" xfId="31" xr:uid="{00000000-0005-0000-0000-00001E000000}"/>
    <cellStyle name="20% - Accent2 9" xfId="32" xr:uid="{00000000-0005-0000-0000-00001F000000}"/>
    <cellStyle name="20% - Accent3" xfId="33" builtinId="38" customBuiltin="1"/>
    <cellStyle name="20% - Accent3 10" xfId="34" xr:uid="{00000000-0005-0000-0000-000021000000}"/>
    <cellStyle name="20% - Accent3 11" xfId="35" xr:uid="{00000000-0005-0000-0000-000022000000}"/>
    <cellStyle name="20% - Accent3 12" xfId="36" xr:uid="{00000000-0005-0000-0000-000023000000}"/>
    <cellStyle name="20% - Accent3 13" xfId="37" xr:uid="{00000000-0005-0000-0000-000024000000}"/>
    <cellStyle name="20% - Accent3 14" xfId="38" xr:uid="{00000000-0005-0000-0000-000025000000}"/>
    <cellStyle name="20% - Accent3 15" xfId="39" xr:uid="{00000000-0005-0000-0000-000026000000}"/>
    <cellStyle name="20% - Accent3 16" xfId="40" xr:uid="{00000000-0005-0000-0000-000027000000}"/>
    <cellStyle name="20% - Accent3 2" xfId="41" xr:uid="{00000000-0005-0000-0000-000028000000}"/>
    <cellStyle name="20% - Accent3 3" xfId="42" xr:uid="{00000000-0005-0000-0000-000029000000}"/>
    <cellStyle name="20% - Accent3 4" xfId="43" xr:uid="{00000000-0005-0000-0000-00002A000000}"/>
    <cellStyle name="20% - Accent3 5" xfId="44" xr:uid="{00000000-0005-0000-0000-00002B000000}"/>
    <cellStyle name="20% - Accent3 6" xfId="45" xr:uid="{00000000-0005-0000-0000-00002C000000}"/>
    <cellStyle name="20% - Accent3 7" xfId="46" xr:uid="{00000000-0005-0000-0000-00002D000000}"/>
    <cellStyle name="20% - Accent3 8" xfId="47" xr:uid="{00000000-0005-0000-0000-00002E000000}"/>
    <cellStyle name="20% - Accent3 9" xfId="48" xr:uid="{00000000-0005-0000-0000-00002F000000}"/>
    <cellStyle name="20% - Accent4" xfId="49" builtinId="42" customBuiltin="1"/>
    <cellStyle name="20% - Accent4 10" xfId="50" xr:uid="{00000000-0005-0000-0000-000031000000}"/>
    <cellStyle name="20% - Accent4 11" xfId="51" xr:uid="{00000000-0005-0000-0000-000032000000}"/>
    <cellStyle name="20% - Accent4 12" xfId="52" xr:uid="{00000000-0005-0000-0000-000033000000}"/>
    <cellStyle name="20% - Accent4 13" xfId="53" xr:uid="{00000000-0005-0000-0000-000034000000}"/>
    <cellStyle name="20% - Accent4 14" xfId="54" xr:uid="{00000000-0005-0000-0000-000035000000}"/>
    <cellStyle name="20% - Accent4 15" xfId="55" xr:uid="{00000000-0005-0000-0000-000036000000}"/>
    <cellStyle name="20% - Accent4 16" xfId="56" xr:uid="{00000000-0005-0000-0000-000037000000}"/>
    <cellStyle name="20% - Accent4 2" xfId="57" xr:uid="{00000000-0005-0000-0000-000038000000}"/>
    <cellStyle name="20% - Accent4 3" xfId="58" xr:uid="{00000000-0005-0000-0000-000039000000}"/>
    <cellStyle name="20% - Accent4 4" xfId="59" xr:uid="{00000000-0005-0000-0000-00003A000000}"/>
    <cellStyle name="20% - Accent4 5" xfId="60" xr:uid="{00000000-0005-0000-0000-00003B000000}"/>
    <cellStyle name="20% - Accent4 6" xfId="61" xr:uid="{00000000-0005-0000-0000-00003C000000}"/>
    <cellStyle name="20% - Accent4 7" xfId="62" xr:uid="{00000000-0005-0000-0000-00003D000000}"/>
    <cellStyle name="20% - Accent4 8" xfId="63" xr:uid="{00000000-0005-0000-0000-00003E000000}"/>
    <cellStyle name="20% - Accent4 9" xfId="64" xr:uid="{00000000-0005-0000-0000-00003F000000}"/>
    <cellStyle name="20% - Accent5" xfId="65" builtinId="46" customBuiltin="1"/>
    <cellStyle name="20% - Accent5 10" xfId="66" xr:uid="{00000000-0005-0000-0000-000041000000}"/>
    <cellStyle name="20% - Accent5 11" xfId="67" xr:uid="{00000000-0005-0000-0000-000042000000}"/>
    <cellStyle name="20% - Accent5 12" xfId="68" xr:uid="{00000000-0005-0000-0000-000043000000}"/>
    <cellStyle name="20% - Accent5 13" xfId="69" xr:uid="{00000000-0005-0000-0000-000044000000}"/>
    <cellStyle name="20% - Accent5 14" xfId="70" xr:uid="{00000000-0005-0000-0000-000045000000}"/>
    <cellStyle name="20% - Accent5 15" xfId="71" xr:uid="{00000000-0005-0000-0000-000046000000}"/>
    <cellStyle name="20% - Accent5 16" xfId="72" xr:uid="{00000000-0005-0000-0000-000047000000}"/>
    <cellStyle name="20% - Accent5 2" xfId="73" xr:uid="{00000000-0005-0000-0000-000048000000}"/>
    <cellStyle name="20% - Accent5 3" xfId="74" xr:uid="{00000000-0005-0000-0000-000049000000}"/>
    <cellStyle name="20% - Accent5 4" xfId="75" xr:uid="{00000000-0005-0000-0000-00004A000000}"/>
    <cellStyle name="20% - Accent5 5" xfId="76" xr:uid="{00000000-0005-0000-0000-00004B000000}"/>
    <cellStyle name="20% - Accent5 6" xfId="77" xr:uid="{00000000-0005-0000-0000-00004C000000}"/>
    <cellStyle name="20% - Accent5 7" xfId="78" xr:uid="{00000000-0005-0000-0000-00004D000000}"/>
    <cellStyle name="20% - Accent5 8" xfId="79" xr:uid="{00000000-0005-0000-0000-00004E000000}"/>
    <cellStyle name="20% - Accent5 9" xfId="80" xr:uid="{00000000-0005-0000-0000-00004F000000}"/>
    <cellStyle name="20% - Accent6" xfId="81" builtinId="50" customBuiltin="1"/>
    <cellStyle name="20% - Accent6 10" xfId="82" xr:uid="{00000000-0005-0000-0000-000051000000}"/>
    <cellStyle name="20% - Accent6 11" xfId="83" xr:uid="{00000000-0005-0000-0000-000052000000}"/>
    <cellStyle name="20% - Accent6 12" xfId="84" xr:uid="{00000000-0005-0000-0000-000053000000}"/>
    <cellStyle name="20% - Accent6 13" xfId="85" xr:uid="{00000000-0005-0000-0000-000054000000}"/>
    <cellStyle name="20% - Accent6 14" xfId="86" xr:uid="{00000000-0005-0000-0000-000055000000}"/>
    <cellStyle name="20% - Accent6 15" xfId="87" xr:uid="{00000000-0005-0000-0000-000056000000}"/>
    <cellStyle name="20% - Accent6 16" xfId="88" xr:uid="{00000000-0005-0000-0000-000057000000}"/>
    <cellStyle name="20% - Accent6 2" xfId="89" xr:uid="{00000000-0005-0000-0000-000058000000}"/>
    <cellStyle name="20% - Accent6 3" xfId="90" xr:uid="{00000000-0005-0000-0000-000059000000}"/>
    <cellStyle name="20% - Accent6 4" xfId="91" xr:uid="{00000000-0005-0000-0000-00005A000000}"/>
    <cellStyle name="20% - Accent6 5" xfId="92" xr:uid="{00000000-0005-0000-0000-00005B000000}"/>
    <cellStyle name="20% - Accent6 6" xfId="93" xr:uid="{00000000-0005-0000-0000-00005C000000}"/>
    <cellStyle name="20% - Accent6 7" xfId="94" xr:uid="{00000000-0005-0000-0000-00005D000000}"/>
    <cellStyle name="20% - Accent6 8" xfId="95" xr:uid="{00000000-0005-0000-0000-00005E000000}"/>
    <cellStyle name="20% - Accent6 9" xfId="96" xr:uid="{00000000-0005-0000-0000-00005F000000}"/>
    <cellStyle name="40% - Accent1" xfId="97" builtinId="31" customBuiltin="1"/>
    <cellStyle name="40% - Accent1 10" xfId="98" xr:uid="{00000000-0005-0000-0000-000061000000}"/>
    <cellStyle name="40% - Accent1 11" xfId="99" xr:uid="{00000000-0005-0000-0000-000062000000}"/>
    <cellStyle name="40% - Accent1 12" xfId="100" xr:uid="{00000000-0005-0000-0000-000063000000}"/>
    <cellStyle name="40% - Accent1 13" xfId="101" xr:uid="{00000000-0005-0000-0000-000064000000}"/>
    <cellStyle name="40% - Accent1 14" xfId="102" xr:uid="{00000000-0005-0000-0000-000065000000}"/>
    <cellStyle name="40% - Accent1 15" xfId="103" xr:uid="{00000000-0005-0000-0000-000066000000}"/>
    <cellStyle name="40% - Accent1 16" xfId="104" xr:uid="{00000000-0005-0000-0000-000067000000}"/>
    <cellStyle name="40% - Accent1 2" xfId="105" xr:uid="{00000000-0005-0000-0000-000068000000}"/>
    <cellStyle name="40% - Accent1 3" xfId="106" xr:uid="{00000000-0005-0000-0000-000069000000}"/>
    <cellStyle name="40% - Accent1 4" xfId="107" xr:uid="{00000000-0005-0000-0000-00006A000000}"/>
    <cellStyle name="40% - Accent1 5" xfId="108" xr:uid="{00000000-0005-0000-0000-00006B000000}"/>
    <cellStyle name="40% - Accent1 6" xfId="109" xr:uid="{00000000-0005-0000-0000-00006C000000}"/>
    <cellStyle name="40% - Accent1 7" xfId="110" xr:uid="{00000000-0005-0000-0000-00006D000000}"/>
    <cellStyle name="40% - Accent1 8" xfId="111" xr:uid="{00000000-0005-0000-0000-00006E000000}"/>
    <cellStyle name="40% - Accent1 9" xfId="112" xr:uid="{00000000-0005-0000-0000-00006F000000}"/>
    <cellStyle name="40% - Accent2" xfId="113" builtinId="35" customBuiltin="1"/>
    <cellStyle name="40% - Accent2 10" xfId="114" xr:uid="{00000000-0005-0000-0000-000071000000}"/>
    <cellStyle name="40% - Accent2 11" xfId="115" xr:uid="{00000000-0005-0000-0000-000072000000}"/>
    <cellStyle name="40% - Accent2 12" xfId="116" xr:uid="{00000000-0005-0000-0000-000073000000}"/>
    <cellStyle name="40% - Accent2 13" xfId="117" xr:uid="{00000000-0005-0000-0000-000074000000}"/>
    <cellStyle name="40% - Accent2 14" xfId="118" xr:uid="{00000000-0005-0000-0000-000075000000}"/>
    <cellStyle name="40% - Accent2 15" xfId="119" xr:uid="{00000000-0005-0000-0000-000076000000}"/>
    <cellStyle name="40% - Accent2 16" xfId="120" xr:uid="{00000000-0005-0000-0000-000077000000}"/>
    <cellStyle name="40% - Accent2 2" xfId="121" xr:uid="{00000000-0005-0000-0000-000078000000}"/>
    <cellStyle name="40% - Accent2 3" xfId="122" xr:uid="{00000000-0005-0000-0000-000079000000}"/>
    <cellStyle name="40% - Accent2 4" xfId="123" xr:uid="{00000000-0005-0000-0000-00007A000000}"/>
    <cellStyle name="40% - Accent2 5" xfId="124" xr:uid="{00000000-0005-0000-0000-00007B000000}"/>
    <cellStyle name="40% - Accent2 6" xfId="125" xr:uid="{00000000-0005-0000-0000-00007C000000}"/>
    <cellStyle name="40% - Accent2 7" xfId="126" xr:uid="{00000000-0005-0000-0000-00007D000000}"/>
    <cellStyle name="40% - Accent2 8" xfId="127" xr:uid="{00000000-0005-0000-0000-00007E000000}"/>
    <cellStyle name="40% - Accent2 9" xfId="128" xr:uid="{00000000-0005-0000-0000-00007F000000}"/>
    <cellStyle name="40% - Accent3" xfId="129" builtinId="39" customBuiltin="1"/>
    <cellStyle name="40% - Accent3 10" xfId="130" xr:uid="{00000000-0005-0000-0000-000081000000}"/>
    <cellStyle name="40% - Accent3 11" xfId="131" xr:uid="{00000000-0005-0000-0000-000082000000}"/>
    <cellStyle name="40% - Accent3 12" xfId="132" xr:uid="{00000000-0005-0000-0000-000083000000}"/>
    <cellStyle name="40% - Accent3 13" xfId="133" xr:uid="{00000000-0005-0000-0000-000084000000}"/>
    <cellStyle name="40% - Accent3 14" xfId="134" xr:uid="{00000000-0005-0000-0000-000085000000}"/>
    <cellStyle name="40% - Accent3 15" xfId="135" xr:uid="{00000000-0005-0000-0000-000086000000}"/>
    <cellStyle name="40% - Accent3 16" xfId="136" xr:uid="{00000000-0005-0000-0000-000087000000}"/>
    <cellStyle name="40% - Accent3 2" xfId="137" xr:uid="{00000000-0005-0000-0000-000088000000}"/>
    <cellStyle name="40% - Accent3 3" xfId="138" xr:uid="{00000000-0005-0000-0000-000089000000}"/>
    <cellStyle name="40% - Accent3 4" xfId="139" xr:uid="{00000000-0005-0000-0000-00008A000000}"/>
    <cellStyle name="40% - Accent3 5" xfId="140" xr:uid="{00000000-0005-0000-0000-00008B000000}"/>
    <cellStyle name="40% - Accent3 6" xfId="141" xr:uid="{00000000-0005-0000-0000-00008C000000}"/>
    <cellStyle name="40% - Accent3 7" xfId="142" xr:uid="{00000000-0005-0000-0000-00008D000000}"/>
    <cellStyle name="40% - Accent3 8" xfId="143" xr:uid="{00000000-0005-0000-0000-00008E000000}"/>
    <cellStyle name="40% - Accent3 9" xfId="144" xr:uid="{00000000-0005-0000-0000-00008F000000}"/>
    <cellStyle name="40% - Accent4" xfId="145" builtinId="43" customBuiltin="1"/>
    <cellStyle name="40% - Accent4 10" xfId="146" xr:uid="{00000000-0005-0000-0000-000091000000}"/>
    <cellStyle name="40% - Accent4 11" xfId="147" xr:uid="{00000000-0005-0000-0000-000092000000}"/>
    <cellStyle name="40% - Accent4 12" xfId="148" xr:uid="{00000000-0005-0000-0000-000093000000}"/>
    <cellStyle name="40% - Accent4 13" xfId="149" xr:uid="{00000000-0005-0000-0000-000094000000}"/>
    <cellStyle name="40% - Accent4 14" xfId="150" xr:uid="{00000000-0005-0000-0000-000095000000}"/>
    <cellStyle name="40% - Accent4 15" xfId="151" xr:uid="{00000000-0005-0000-0000-000096000000}"/>
    <cellStyle name="40% - Accent4 16" xfId="152" xr:uid="{00000000-0005-0000-0000-000097000000}"/>
    <cellStyle name="40% - Accent4 2" xfId="153" xr:uid="{00000000-0005-0000-0000-000098000000}"/>
    <cellStyle name="40% - Accent4 3" xfId="154" xr:uid="{00000000-0005-0000-0000-000099000000}"/>
    <cellStyle name="40% - Accent4 4" xfId="155" xr:uid="{00000000-0005-0000-0000-00009A000000}"/>
    <cellStyle name="40% - Accent4 5" xfId="156" xr:uid="{00000000-0005-0000-0000-00009B000000}"/>
    <cellStyle name="40% - Accent4 6" xfId="157" xr:uid="{00000000-0005-0000-0000-00009C000000}"/>
    <cellStyle name="40% - Accent4 7" xfId="158" xr:uid="{00000000-0005-0000-0000-00009D000000}"/>
    <cellStyle name="40% - Accent4 8" xfId="159" xr:uid="{00000000-0005-0000-0000-00009E000000}"/>
    <cellStyle name="40% - Accent4 9" xfId="160" xr:uid="{00000000-0005-0000-0000-00009F000000}"/>
    <cellStyle name="40% - Accent5" xfId="161" builtinId="47" customBuiltin="1"/>
    <cellStyle name="40% - Accent5 10" xfId="162" xr:uid="{00000000-0005-0000-0000-0000A1000000}"/>
    <cellStyle name="40% - Accent5 11" xfId="163" xr:uid="{00000000-0005-0000-0000-0000A2000000}"/>
    <cellStyle name="40% - Accent5 12" xfId="164" xr:uid="{00000000-0005-0000-0000-0000A3000000}"/>
    <cellStyle name="40% - Accent5 13" xfId="165" xr:uid="{00000000-0005-0000-0000-0000A4000000}"/>
    <cellStyle name="40% - Accent5 14" xfId="166" xr:uid="{00000000-0005-0000-0000-0000A5000000}"/>
    <cellStyle name="40% - Accent5 15" xfId="167" xr:uid="{00000000-0005-0000-0000-0000A6000000}"/>
    <cellStyle name="40% - Accent5 16" xfId="168" xr:uid="{00000000-0005-0000-0000-0000A7000000}"/>
    <cellStyle name="40% - Accent5 2" xfId="169" xr:uid="{00000000-0005-0000-0000-0000A8000000}"/>
    <cellStyle name="40% - Accent5 3" xfId="170" xr:uid="{00000000-0005-0000-0000-0000A9000000}"/>
    <cellStyle name="40% - Accent5 4" xfId="171" xr:uid="{00000000-0005-0000-0000-0000AA000000}"/>
    <cellStyle name="40% - Accent5 5" xfId="172" xr:uid="{00000000-0005-0000-0000-0000AB000000}"/>
    <cellStyle name="40% - Accent5 6" xfId="173" xr:uid="{00000000-0005-0000-0000-0000AC000000}"/>
    <cellStyle name="40% - Accent5 7" xfId="174" xr:uid="{00000000-0005-0000-0000-0000AD000000}"/>
    <cellStyle name="40% - Accent5 8" xfId="175" xr:uid="{00000000-0005-0000-0000-0000AE000000}"/>
    <cellStyle name="40% - Accent5 9" xfId="176" xr:uid="{00000000-0005-0000-0000-0000AF000000}"/>
    <cellStyle name="40% - Accent6" xfId="177" builtinId="51" customBuiltin="1"/>
    <cellStyle name="40% - Accent6 10" xfId="178" xr:uid="{00000000-0005-0000-0000-0000B1000000}"/>
    <cellStyle name="40% - Accent6 11" xfId="179" xr:uid="{00000000-0005-0000-0000-0000B2000000}"/>
    <cellStyle name="40% - Accent6 12" xfId="180" xr:uid="{00000000-0005-0000-0000-0000B3000000}"/>
    <cellStyle name="40% - Accent6 13" xfId="181" xr:uid="{00000000-0005-0000-0000-0000B4000000}"/>
    <cellStyle name="40% - Accent6 14" xfId="182" xr:uid="{00000000-0005-0000-0000-0000B5000000}"/>
    <cellStyle name="40% - Accent6 15" xfId="183" xr:uid="{00000000-0005-0000-0000-0000B6000000}"/>
    <cellStyle name="40% - Accent6 16" xfId="184" xr:uid="{00000000-0005-0000-0000-0000B7000000}"/>
    <cellStyle name="40% - Accent6 2" xfId="185" xr:uid="{00000000-0005-0000-0000-0000B8000000}"/>
    <cellStyle name="40% - Accent6 3" xfId="186" xr:uid="{00000000-0005-0000-0000-0000B9000000}"/>
    <cellStyle name="40% - Accent6 4" xfId="187" xr:uid="{00000000-0005-0000-0000-0000BA000000}"/>
    <cellStyle name="40% - Accent6 5" xfId="188" xr:uid="{00000000-0005-0000-0000-0000BB000000}"/>
    <cellStyle name="40% - Accent6 6" xfId="189" xr:uid="{00000000-0005-0000-0000-0000BC000000}"/>
    <cellStyle name="40% - Accent6 7" xfId="190" xr:uid="{00000000-0005-0000-0000-0000BD000000}"/>
    <cellStyle name="40% - Accent6 8" xfId="191" xr:uid="{00000000-0005-0000-0000-0000BE000000}"/>
    <cellStyle name="40% - Accent6 9" xfId="192" xr:uid="{00000000-0005-0000-0000-0000BF000000}"/>
    <cellStyle name="60% - Accent1" xfId="193" builtinId="32" customBuiltin="1"/>
    <cellStyle name="60% - Accent1 10" xfId="194" xr:uid="{00000000-0005-0000-0000-0000C1000000}"/>
    <cellStyle name="60% - Accent1 11" xfId="195" xr:uid="{00000000-0005-0000-0000-0000C2000000}"/>
    <cellStyle name="60% - Accent1 12" xfId="196" xr:uid="{00000000-0005-0000-0000-0000C3000000}"/>
    <cellStyle name="60% - Accent1 13" xfId="197" xr:uid="{00000000-0005-0000-0000-0000C4000000}"/>
    <cellStyle name="60% - Accent1 14" xfId="198" xr:uid="{00000000-0005-0000-0000-0000C5000000}"/>
    <cellStyle name="60% - Accent1 15" xfId="199" xr:uid="{00000000-0005-0000-0000-0000C6000000}"/>
    <cellStyle name="60% - Accent1 16" xfId="200" xr:uid="{00000000-0005-0000-0000-0000C7000000}"/>
    <cellStyle name="60% - Accent1 2" xfId="201" xr:uid="{00000000-0005-0000-0000-0000C8000000}"/>
    <cellStyle name="60% - Accent1 3" xfId="202" xr:uid="{00000000-0005-0000-0000-0000C9000000}"/>
    <cellStyle name="60% - Accent1 4" xfId="203" xr:uid="{00000000-0005-0000-0000-0000CA000000}"/>
    <cellStyle name="60% - Accent1 5" xfId="204" xr:uid="{00000000-0005-0000-0000-0000CB000000}"/>
    <cellStyle name="60% - Accent1 6" xfId="205" xr:uid="{00000000-0005-0000-0000-0000CC000000}"/>
    <cellStyle name="60% - Accent1 7" xfId="206" xr:uid="{00000000-0005-0000-0000-0000CD000000}"/>
    <cellStyle name="60% - Accent1 8" xfId="207" xr:uid="{00000000-0005-0000-0000-0000CE000000}"/>
    <cellStyle name="60% - Accent1 9" xfId="208" xr:uid="{00000000-0005-0000-0000-0000CF000000}"/>
    <cellStyle name="60% - Accent2" xfId="209" builtinId="36" customBuiltin="1"/>
    <cellStyle name="60% - Accent2 10" xfId="210" xr:uid="{00000000-0005-0000-0000-0000D1000000}"/>
    <cellStyle name="60% - Accent2 11" xfId="211" xr:uid="{00000000-0005-0000-0000-0000D2000000}"/>
    <cellStyle name="60% - Accent2 12" xfId="212" xr:uid="{00000000-0005-0000-0000-0000D3000000}"/>
    <cellStyle name="60% - Accent2 13" xfId="213" xr:uid="{00000000-0005-0000-0000-0000D4000000}"/>
    <cellStyle name="60% - Accent2 14" xfId="214" xr:uid="{00000000-0005-0000-0000-0000D5000000}"/>
    <cellStyle name="60% - Accent2 15" xfId="215" xr:uid="{00000000-0005-0000-0000-0000D6000000}"/>
    <cellStyle name="60% - Accent2 16" xfId="216" xr:uid="{00000000-0005-0000-0000-0000D7000000}"/>
    <cellStyle name="60% - Accent2 2" xfId="217" xr:uid="{00000000-0005-0000-0000-0000D8000000}"/>
    <cellStyle name="60% - Accent2 3" xfId="218" xr:uid="{00000000-0005-0000-0000-0000D9000000}"/>
    <cellStyle name="60% - Accent2 4" xfId="219" xr:uid="{00000000-0005-0000-0000-0000DA000000}"/>
    <cellStyle name="60% - Accent2 5" xfId="220" xr:uid="{00000000-0005-0000-0000-0000DB000000}"/>
    <cellStyle name="60% - Accent2 6" xfId="221" xr:uid="{00000000-0005-0000-0000-0000DC000000}"/>
    <cellStyle name="60% - Accent2 7" xfId="222" xr:uid="{00000000-0005-0000-0000-0000DD000000}"/>
    <cellStyle name="60% - Accent2 8" xfId="223" xr:uid="{00000000-0005-0000-0000-0000DE000000}"/>
    <cellStyle name="60% - Accent2 9" xfId="224" xr:uid="{00000000-0005-0000-0000-0000DF000000}"/>
    <cellStyle name="60% - Accent3" xfId="225" builtinId="40" customBuiltin="1"/>
    <cellStyle name="60% - Accent3 10" xfId="226" xr:uid="{00000000-0005-0000-0000-0000E1000000}"/>
    <cellStyle name="60% - Accent3 11" xfId="227" xr:uid="{00000000-0005-0000-0000-0000E2000000}"/>
    <cellStyle name="60% - Accent3 12" xfId="228" xr:uid="{00000000-0005-0000-0000-0000E3000000}"/>
    <cellStyle name="60% - Accent3 13" xfId="229" xr:uid="{00000000-0005-0000-0000-0000E4000000}"/>
    <cellStyle name="60% - Accent3 14" xfId="230" xr:uid="{00000000-0005-0000-0000-0000E5000000}"/>
    <cellStyle name="60% - Accent3 15" xfId="231" xr:uid="{00000000-0005-0000-0000-0000E6000000}"/>
    <cellStyle name="60% - Accent3 16" xfId="232" xr:uid="{00000000-0005-0000-0000-0000E7000000}"/>
    <cellStyle name="60% - Accent3 2" xfId="233" xr:uid="{00000000-0005-0000-0000-0000E8000000}"/>
    <cellStyle name="60% - Accent3 3" xfId="234" xr:uid="{00000000-0005-0000-0000-0000E9000000}"/>
    <cellStyle name="60% - Accent3 4" xfId="235" xr:uid="{00000000-0005-0000-0000-0000EA000000}"/>
    <cellStyle name="60% - Accent3 5" xfId="236" xr:uid="{00000000-0005-0000-0000-0000EB000000}"/>
    <cellStyle name="60% - Accent3 6" xfId="237" xr:uid="{00000000-0005-0000-0000-0000EC000000}"/>
    <cellStyle name="60% - Accent3 7" xfId="238" xr:uid="{00000000-0005-0000-0000-0000ED000000}"/>
    <cellStyle name="60% - Accent3 8" xfId="239" xr:uid="{00000000-0005-0000-0000-0000EE000000}"/>
    <cellStyle name="60% - Accent3 9" xfId="240" xr:uid="{00000000-0005-0000-0000-0000EF000000}"/>
    <cellStyle name="60% - Accent4" xfId="241" builtinId="44" customBuiltin="1"/>
    <cellStyle name="60% - Accent4 10" xfId="242" xr:uid="{00000000-0005-0000-0000-0000F1000000}"/>
    <cellStyle name="60% - Accent4 11" xfId="243" xr:uid="{00000000-0005-0000-0000-0000F2000000}"/>
    <cellStyle name="60% - Accent4 12" xfId="244" xr:uid="{00000000-0005-0000-0000-0000F3000000}"/>
    <cellStyle name="60% - Accent4 13" xfId="245" xr:uid="{00000000-0005-0000-0000-0000F4000000}"/>
    <cellStyle name="60% - Accent4 14" xfId="246" xr:uid="{00000000-0005-0000-0000-0000F5000000}"/>
    <cellStyle name="60% - Accent4 15" xfId="247" xr:uid="{00000000-0005-0000-0000-0000F6000000}"/>
    <cellStyle name="60% - Accent4 16" xfId="248" xr:uid="{00000000-0005-0000-0000-0000F7000000}"/>
    <cellStyle name="60% - Accent4 2" xfId="249" xr:uid="{00000000-0005-0000-0000-0000F8000000}"/>
    <cellStyle name="60% - Accent4 3" xfId="250" xr:uid="{00000000-0005-0000-0000-0000F9000000}"/>
    <cellStyle name="60% - Accent4 4" xfId="251" xr:uid="{00000000-0005-0000-0000-0000FA000000}"/>
    <cellStyle name="60% - Accent4 5" xfId="252" xr:uid="{00000000-0005-0000-0000-0000FB000000}"/>
    <cellStyle name="60% - Accent4 6" xfId="253" xr:uid="{00000000-0005-0000-0000-0000FC000000}"/>
    <cellStyle name="60% - Accent4 7" xfId="254" xr:uid="{00000000-0005-0000-0000-0000FD000000}"/>
    <cellStyle name="60% - Accent4 8" xfId="255" xr:uid="{00000000-0005-0000-0000-0000FE000000}"/>
    <cellStyle name="60% - Accent4 9" xfId="256" xr:uid="{00000000-0005-0000-0000-0000FF000000}"/>
    <cellStyle name="60% - Accent5" xfId="257" builtinId="48" customBuiltin="1"/>
    <cellStyle name="60% - Accent5 10" xfId="258" xr:uid="{00000000-0005-0000-0000-000001010000}"/>
    <cellStyle name="60% - Accent5 11" xfId="259" xr:uid="{00000000-0005-0000-0000-000002010000}"/>
    <cellStyle name="60% - Accent5 12" xfId="260" xr:uid="{00000000-0005-0000-0000-000003010000}"/>
    <cellStyle name="60% - Accent5 13" xfId="261" xr:uid="{00000000-0005-0000-0000-000004010000}"/>
    <cellStyle name="60% - Accent5 14" xfId="262" xr:uid="{00000000-0005-0000-0000-000005010000}"/>
    <cellStyle name="60% - Accent5 15" xfId="263" xr:uid="{00000000-0005-0000-0000-000006010000}"/>
    <cellStyle name="60% - Accent5 16" xfId="264" xr:uid="{00000000-0005-0000-0000-000007010000}"/>
    <cellStyle name="60% - Accent5 2" xfId="265" xr:uid="{00000000-0005-0000-0000-000008010000}"/>
    <cellStyle name="60% - Accent5 3" xfId="266" xr:uid="{00000000-0005-0000-0000-000009010000}"/>
    <cellStyle name="60% - Accent5 4" xfId="267" xr:uid="{00000000-0005-0000-0000-00000A010000}"/>
    <cellStyle name="60% - Accent5 5" xfId="268" xr:uid="{00000000-0005-0000-0000-00000B010000}"/>
    <cellStyle name="60% - Accent5 6" xfId="269" xr:uid="{00000000-0005-0000-0000-00000C010000}"/>
    <cellStyle name="60% - Accent5 7" xfId="270" xr:uid="{00000000-0005-0000-0000-00000D010000}"/>
    <cellStyle name="60% - Accent5 8" xfId="271" xr:uid="{00000000-0005-0000-0000-00000E010000}"/>
    <cellStyle name="60% - Accent5 9" xfId="272" xr:uid="{00000000-0005-0000-0000-00000F010000}"/>
    <cellStyle name="60% - Accent6" xfId="273" builtinId="52" customBuiltin="1"/>
    <cellStyle name="60% - Accent6 10" xfId="274" xr:uid="{00000000-0005-0000-0000-000011010000}"/>
    <cellStyle name="60% - Accent6 11" xfId="275" xr:uid="{00000000-0005-0000-0000-000012010000}"/>
    <cellStyle name="60% - Accent6 12" xfId="276" xr:uid="{00000000-0005-0000-0000-000013010000}"/>
    <cellStyle name="60% - Accent6 13" xfId="277" xr:uid="{00000000-0005-0000-0000-000014010000}"/>
    <cellStyle name="60% - Accent6 14" xfId="278" xr:uid="{00000000-0005-0000-0000-000015010000}"/>
    <cellStyle name="60% - Accent6 15" xfId="279" xr:uid="{00000000-0005-0000-0000-000016010000}"/>
    <cellStyle name="60% - Accent6 16" xfId="280" xr:uid="{00000000-0005-0000-0000-000017010000}"/>
    <cellStyle name="60% - Accent6 2" xfId="281" xr:uid="{00000000-0005-0000-0000-000018010000}"/>
    <cellStyle name="60% - Accent6 3" xfId="282" xr:uid="{00000000-0005-0000-0000-000019010000}"/>
    <cellStyle name="60% - Accent6 4" xfId="283" xr:uid="{00000000-0005-0000-0000-00001A010000}"/>
    <cellStyle name="60% - Accent6 5" xfId="284" xr:uid="{00000000-0005-0000-0000-00001B010000}"/>
    <cellStyle name="60% - Accent6 6" xfId="285" xr:uid="{00000000-0005-0000-0000-00001C010000}"/>
    <cellStyle name="60% - Accent6 7" xfId="286" xr:uid="{00000000-0005-0000-0000-00001D010000}"/>
    <cellStyle name="60% - Accent6 8" xfId="287" xr:uid="{00000000-0005-0000-0000-00001E010000}"/>
    <cellStyle name="60% - Accent6 9" xfId="288" xr:uid="{00000000-0005-0000-0000-00001F010000}"/>
    <cellStyle name="Accent1" xfId="289" builtinId="29" customBuiltin="1"/>
    <cellStyle name="Accent1 10" xfId="290" xr:uid="{00000000-0005-0000-0000-000021010000}"/>
    <cellStyle name="Accent1 11" xfId="291" xr:uid="{00000000-0005-0000-0000-000022010000}"/>
    <cellStyle name="Accent1 12" xfId="292" xr:uid="{00000000-0005-0000-0000-000023010000}"/>
    <cellStyle name="Accent1 13" xfId="293" xr:uid="{00000000-0005-0000-0000-000024010000}"/>
    <cellStyle name="Accent1 14" xfId="294" xr:uid="{00000000-0005-0000-0000-000025010000}"/>
    <cellStyle name="Accent1 15" xfId="295" xr:uid="{00000000-0005-0000-0000-000026010000}"/>
    <cellStyle name="Accent1 16" xfId="296" xr:uid="{00000000-0005-0000-0000-000027010000}"/>
    <cellStyle name="Accent1 2" xfId="297" xr:uid="{00000000-0005-0000-0000-000028010000}"/>
    <cellStyle name="Accent1 3" xfId="298" xr:uid="{00000000-0005-0000-0000-000029010000}"/>
    <cellStyle name="Accent1 4" xfId="299" xr:uid="{00000000-0005-0000-0000-00002A010000}"/>
    <cellStyle name="Accent1 5" xfId="300" xr:uid="{00000000-0005-0000-0000-00002B010000}"/>
    <cellStyle name="Accent1 6" xfId="301" xr:uid="{00000000-0005-0000-0000-00002C010000}"/>
    <cellStyle name="Accent1 7" xfId="302" xr:uid="{00000000-0005-0000-0000-00002D010000}"/>
    <cellStyle name="Accent1 8" xfId="303" xr:uid="{00000000-0005-0000-0000-00002E010000}"/>
    <cellStyle name="Accent1 9" xfId="304" xr:uid="{00000000-0005-0000-0000-00002F010000}"/>
    <cellStyle name="Accent2" xfId="305" builtinId="33" customBuiltin="1"/>
    <cellStyle name="Accent2 10" xfId="306" xr:uid="{00000000-0005-0000-0000-000031010000}"/>
    <cellStyle name="Accent2 11" xfId="307" xr:uid="{00000000-0005-0000-0000-000032010000}"/>
    <cellStyle name="Accent2 12" xfId="308" xr:uid="{00000000-0005-0000-0000-000033010000}"/>
    <cellStyle name="Accent2 13" xfId="309" xr:uid="{00000000-0005-0000-0000-000034010000}"/>
    <cellStyle name="Accent2 14" xfId="310" xr:uid="{00000000-0005-0000-0000-000035010000}"/>
    <cellStyle name="Accent2 15" xfId="311" xr:uid="{00000000-0005-0000-0000-000036010000}"/>
    <cellStyle name="Accent2 16" xfId="312" xr:uid="{00000000-0005-0000-0000-000037010000}"/>
    <cellStyle name="Accent2 2" xfId="313" xr:uid="{00000000-0005-0000-0000-000038010000}"/>
    <cellStyle name="Accent2 3" xfId="314" xr:uid="{00000000-0005-0000-0000-000039010000}"/>
    <cellStyle name="Accent2 4" xfId="315" xr:uid="{00000000-0005-0000-0000-00003A010000}"/>
    <cellStyle name="Accent2 5" xfId="316" xr:uid="{00000000-0005-0000-0000-00003B010000}"/>
    <cellStyle name="Accent2 6" xfId="317" xr:uid="{00000000-0005-0000-0000-00003C010000}"/>
    <cellStyle name="Accent2 7" xfId="318" xr:uid="{00000000-0005-0000-0000-00003D010000}"/>
    <cellStyle name="Accent2 8" xfId="319" xr:uid="{00000000-0005-0000-0000-00003E010000}"/>
    <cellStyle name="Accent2 9" xfId="320" xr:uid="{00000000-0005-0000-0000-00003F010000}"/>
    <cellStyle name="Accent3" xfId="321" builtinId="37" customBuiltin="1"/>
    <cellStyle name="Accent3 10" xfId="322" xr:uid="{00000000-0005-0000-0000-000041010000}"/>
    <cellStyle name="Accent3 11" xfId="323" xr:uid="{00000000-0005-0000-0000-000042010000}"/>
    <cellStyle name="Accent3 12" xfId="324" xr:uid="{00000000-0005-0000-0000-000043010000}"/>
    <cellStyle name="Accent3 13" xfId="325" xr:uid="{00000000-0005-0000-0000-000044010000}"/>
    <cellStyle name="Accent3 14" xfId="326" xr:uid="{00000000-0005-0000-0000-000045010000}"/>
    <cellStyle name="Accent3 15" xfId="327" xr:uid="{00000000-0005-0000-0000-000046010000}"/>
    <cellStyle name="Accent3 16" xfId="328" xr:uid="{00000000-0005-0000-0000-000047010000}"/>
    <cellStyle name="Accent3 2" xfId="329" xr:uid="{00000000-0005-0000-0000-000048010000}"/>
    <cellStyle name="Accent3 3" xfId="330" xr:uid="{00000000-0005-0000-0000-000049010000}"/>
    <cellStyle name="Accent3 4" xfId="331" xr:uid="{00000000-0005-0000-0000-00004A010000}"/>
    <cellStyle name="Accent3 5" xfId="332" xr:uid="{00000000-0005-0000-0000-00004B010000}"/>
    <cellStyle name="Accent3 6" xfId="333" xr:uid="{00000000-0005-0000-0000-00004C010000}"/>
    <cellStyle name="Accent3 7" xfId="334" xr:uid="{00000000-0005-0000-0000-00004D010000}"/>
    <cellStyle name="Accent3 8" xfId="335" xr:uid="{00000000-0005-0000-0000-00004E010000}"/>
    <cellStyle name="Accent3 9" xfId="336" xr:uid="{00000000-0005-0000-0000-00004F010000}"/>
    <cellStyle name="Accent4" xfId="337" builtinId="41" customBuiltin="1"/>
    <cellStyle name="Accent4 10" xfId="338" xr:uid="{00000000-0005-0000-0000-000051010000}"/>
    <cellStyle name="Accent4 11" xfId="339" xr:uid="{00000000-0005-0000-0000-000052010000}"/>
    <cellStyle name="Accent4 12" xfId="340" xr:uid="{00000000-0005-0000-0000-000053010000}"/>
    <cellStyle name="Accent4 13" xfId="341" xr:uid="{00000000-0005-0000-0000-000054010000}"/>
    <cellStyle name="Accent4 14" xfId="342" xr:uid="{00000000-0005-0000-0000-000055010000}"/>
    <cellStyle name="Accent4 15" xfId="343" xr:uid="{00000000-0005-0000-0000-000056010000}"/>
    <cellStyle name="Accent4 16" xfId="344" xr:uid="{00000000-0005-0000-0000-000057010000}"/>
    <cellStyle name="Accent4 2" xfId="345" xr:uid="{00000000-0005-0000-0000-000058010000}"/>
    <cellStyle name="Accent4 3" xfId="346" xr:uid="{00000000-0005-0000-0000-000059010000}"/>
    <cellStyle name="Accent4 4" xfId="347" xr:uid="{00000000-0005-0000-0000-00005A010000}"/>
    <cellStyle name="Accent4 5" xfId="348" xr:uid="{00000000-0005-0000-0000-00005B010000}"/>
    <cellStyle name="Accent4 6" xfId="349" xr:uid="{00000000-0005-0000-0000-00005C010000}"/>
    <cellStyle name="Accent4 7" xfId="350" xr:uid="{00000000-0005-0000-0000-00005D010000}"/>
    <cellStyle name="Accent4 8" xfId="351" xr:uid="{00000000-0005-0000-0000-00005E010000}"/>
    <cellStyle name="Accent4 9" xfId="352" xr:uid="{00000000-0005-0000-0000-00005F010000}"/>
    <cellStyle name="Accent5" xfId="353" builtinId="45" customBuiltin="1"/>
    <cellStyle name="Accent5 10" xfId="354" xr:uid="{00000000-0005-0000-0000-000061010000}"/>
    <cellStyle name="Accent5 11" xfId="355" xr:uid="{00000000-0005-0000-0000-000062010000}"/>
    <cellStyle name="Accent5 12" xfId="356" xr:uid="{00000000-0005-0000-0000-000063010000}"/>
    <cellStyle name="Accent5 13" xfId="357" xr:uid="{00000000-0005-0000-0000-000064010000}"/>
    <cellStyle name="Accent5 14" xfId="358" xr:uid="{00000000-0005-0000-0000-000065010000}"/>
    <cellStyle name="Accent5 15" xfId="359" xr:uid="{00000000-0005-0000-0000-000066010000}"/>
    <cellStyle name="Accent5 16" xfId="360" xr:uid="{00000000-0005-0000-0000-000067010000}"/>
    <cellStyle name="Accent5 2" xfId="361" xr:uid="{00000000-0005-0000-0000-000068010000}"/>
    <cellStyle name="Accent5 3" xfId="362" xr:uid="{00000000-0005-0000-0000-000069010000}"/>
    <cellStyle name="Accent5 4" xfId="363" xr:uid="{00000000-0005-0000-0000-00006A010000}"/>
    <cellStyle name="Accent5 5" xfId="364" xr:uid="{00000000-0005-0000-0000-00006B010000}"/>
    <cellStyle name="Accent5 6" xfId="365" xr:uid="{00000000-0005-0000-0000-00006C010000}"/>
    <cellStyle name="Accent5 7" xfId="366" xr:uid="{00000000-0005-0000-0000-00006D010000}"/>
    <cellStyle name="Accent5 8" xfId="367" xr:uid="{00000000-0005-0000-0000-00006E010000}"/>
    <cellStyle name="Accent5 9" xfId="368" xr:uid="{00000000-0005-0000-0000-00006F010000}"/>
    <cellStyle name="Accent6" xfId="369" builtinId="49" customBuiltin="1"/>
    <cellStyle name="Accent6 10" xfId="370" xr:uid="{00000000-0005-0000-0000-000071010000}"/>
    <cellStyle name="Accent6 11" xfId="371" xr:uid="{00000000-0005-0000-0000-000072010000}"/>
    <cellStyle name="Accent6 12" xfId="372" xr:uid="{00000000-0005-0000-0000-000073010000}"/>
    <cellStyle name="Accent6 13" xfId="373" xr:uid="{00000000-0005-0000-0000-000074010000}"/>
    <cellStyle name="Accent6 14" xfId="374" xr:uid="{00000000-0005-0000-0000-000075010000}"/>
    <cellStyle name="Accent6 15" xfId="375" xr:uid="{00000000-0005-0000-0000-000076010000}"/>
    <cellStyle name="Accent6 16" xfId="376" xr:uid="{00000000-0005-0000-0000-000077010000}"/>
    <cellStyle name="Accent6 2" xfId="377" xr:uid="{00000000-0005-0000-0000-000078010000}"/>
    <cellStyle name="Accent6 3" xfId="378" xr:uid="{00000000-0005-0000-0000-000079010000}"/>
    <cellStyle name="Accent6 4" xfId="379" xr:uid="{00000000-0005-0000-0000-00007A010000}"/>
    <cellStyle name="Accent6 5" xfId="380" xr:uid="{00000000-0005-0000-0000-00007B010000}"/>
    <cellStyle name="Accent6 6" xfId="381" xr:uid="{00000000-0005-0000-0000-00007C010000}"/>
    <cellStyle name="Accent6 7" xfId="382" xr:uid="{00000000-0005-0000-0000-00007D010000}"/>
    <cellStyle name="Accent6 8" xfId="383" xr:uid="{00000000-0005-0000-0000-00007E010000}"/>
    <cellStyle name="Accent6 9" xfId="384" xr:uid="{00000000-0005-0000-0000-00007F010000}"/>
    <cellStyle name="Bad" xfId="385" builtinId="27" customBuiltin="1"/>
    <cellStyle name="Bad 10" xfId="386" xr:uid="{00000000-0005-0000-0000-000081010000}"/>
    <cellStyle name="Bad 11" xfId="387" xr:uid="{00000000-0005-0000-0000-000082010000}"/>
    <cellStyle name="Bad 12" xfId="388" xr:uid="{00000000-0005-0000-0000-000083010000}"/>
    <cellStyle name="Bad 13" xfId="389" xr:uid="{00000000-0005-0000-0000-000084010000}"/>
    <cellStyle name="Bad 14" xfId="390" xr:uid="{00000000-0005-0000-0000-000085010000}"/>
    <cellStyle name="Bad 15" xfId="391" xr:uid="{00000000-0005-0000-0000-000086010000}"/>
    <cellStyle name="Bad 16" xfId="392" xr:uid="{00000000-0005-0000-0000-000087010000}"/>
    <cellStyle name="Bad 2" xfId="393" xr:uid="{00000000-0005-0000-0000-000088010000}"/>
    <cellStyle name="Bad 3" xfId="394" xr:uid="{00000000-0005-0000-0000-000089010000}"/>
    <cellStyle name="Bad 4" xfId="395" xr:uid="{00000000-0005-0000-0000-00008A010000}"/>
    <cellStyle name="Bad 5" xfId="396" xr:uid="{00000000-0005-0000-0000-00008B010000}"/>
    <cellStyle name="Bad 6" xfId="397" xr:uid="{00000000-0005-0000-0000-00008C010000}"/>
    <cellStyle name="Bad 7" xfId="398" xr:uid="{00000000-0005-0000-0000-00008D010000}"/>
    <cellStyle name="Bad 8" xfId="399" xr:uid="{00000000-0005-0000-0000-00008E010000}"/>
    <cellStyle name="Bad 9" xfId="400" xr:uid="{00000000-0005-0000-0000-00008F010000}"/>
    <cellStyle name="Calculation" xfId="401" builtinId="22" customBuiltin="1"/>
    <cellStyle name="Calculation 10" xfId="402" xr:uid="{00000000-0005-0000-0000-000091010000}"/>
    <cellStyle name="Calculation 11" xfId="403" xr:uid="{00000000-0005-0000-0000-000092010000}"/>
    <cellStyle name="Calculation 12" xfId="404" xr:uid="{00000000-0005-0000-0000-000093010000}"/>
    <cellStyle name="Calculation 13" xfId="405" xr:uid="{00000000-0005-0000-0000-000094010000}"/>
    <cellStyle name="Calculation 14" xfId="406" xr:uid="{00000000-0005-0000-0000-000095010000}"/>
    <cellStyle name="Calculation 15" xfId="407" xr:uid="{00000000-0005-0000-0000-000096010000}"/>
    <cellStyle name="Calculation 16" xfId="408" xr:uid="{00000000-0005-0000-0000-000097010000}"/>
    <cellStyle name="Calculation 2" xfId="409" xr:uid="{00000000-0005-0000-0000-000098010000}"/>
    <cellStyle name="Calculation 3" xfId="410" xr:uid="{00000000-0005-0000-0000-000099010000}"/>
    <cellStyle name="Calculation 4" xfId="411" xr:uid="{00000000-0005-0000-0000-00009A010000}"/>
    <cellStyle name="Calculation 5" xfId="412" xr:uid="{00000000-0005-0000-0000-00009B010000}"/>
    <cellStyle name="Calculation 6" xfId="413" xr:uid="{00000000-0005-0000-0000-00009C010000}"/>
    <cellStyle name="Calculation 7" xfId="414" xr:uid="{00000000-0005-0000-0000-00009D010000}"/>
    <cellStyle name="Calculation 8" xfId="415" xr:uid="{00000000-0005-0000-0000-00009E010000}"/>
    <cellStyle name="Calculation 9" xfId="416" xr:uid="{00000000-0005-0000-0000-00009F010000}"/>
    <cellStyle name="Check Cell" xfId="417" builtinId="23" customBuiltin="1"/>
    <cellStyle name="Check Cell 10" xfId="418" xr:uid="{00000000-0005-0000-0000-0000A1010000}"/>
    <cellStyle name="Check Cell 11" xfId="419" xr:uid="{00000000-0005-0000-0000-0000A2010000}"/>
    <cellStyle name="Check Cell 12" xfId="420" xr:uid="{00000000-0005-0000-0000-0000A3010000}"/>
    <cellStyle name="Check Cell 13" xfId="421" xr:uid="{00000000-0005-0000-0000-0000A4010000}"/>
    <cellStyle name="Check Cell 14" xfId="422" xr:uid="{00000000-0005-0000-0000-0000A5010000}"/>
    <cellStyle name="Check Cell 15" xfId="423" xr:uid="{00000000-0005-0000-0000-0000A6010000}"/>
    <cellStyle name="Check Cell 16" xfId="424" xr:uid="{00000000-0005-0000-0000-0000A7010000}"/>
    <cellStyle name="Check Cell 2" xfId="425" xr:uid="{00000000-0005-0000-0000-0000A8010000}"/>
    <cellStyle name="Check Cell 3" xfId="426" xr:uid="{00000000-0005-0000-0000-0000A9010000}"/>
    <cellStyle name="Check Cell 4" xfId="427" xr:uid="{00000000-0005-0000-0000-0000AA010000}"/>
    <cellStyle name="Check Cell 5" xfId="428" xr:uid="{00000000-0005-0000-0000-0000AB010000}"/>
    <cellStyle name="Check Cell 6" xfId="429" xr:uid="{00000000-0005-0000-0000-0000AC010000}"/>
    <cellStyle name="Check Cell 7" xfId="430" xr:uid="{00000000-0005-0000-0000-0000AD010000}"/>
    <cellStyle name="Check Cell 8" xfId="431" xr:uid="{00000000-0005-0000-0000-0000AE010000}"/>
    <cellStyle name="Check Cell 9" xfId="432" xr:uid="{00000000-0005-0000-0000-0000AF010000}"/>
    <cellStyle name="Comma 10" xfId="433" xr:uid="{00000000-0005-0000-0000-0000B0010000}"/>
    <cellStyle name="Comma 11" xfId="434" xr:uid="{00000000-0005-0000-0000-0000B1010000}"/>
    <cellStyle name="Comma 12" xfId="435" xr:uid="{00000000-0005-0000-0000-0000B2010000}"/>
    <cellStyle name="Comma 13" xfId="436" xr:uid="{00000000-0005-0000-0000-0000B3010000}"/>
    <cellStyle name="Comma 14" xfId="437" xr:uid="{00000000-0005-0000-0000-0000B4010000}"/>
    <cellStyle name="Comma 15" xfId="438" xr:uid="{00000000-0005-0000-0000-0000B5010000}"/>
    <cellStyle name="Comma 16" xfId="439" xr:uid="{00000000-0005-0000-0000-0000B6010000}"/>
    <cellStyle name="Comma 4" xfId="440" xr:uid="{00000000-0005-0000-0000-0000B7010000}"/>
    <cellStyle name="Comma 7" xfId="441" xr:uid="{00000000-0005-0000-0000-0000B8010000}"/>
    <cellStyle name="Comma 8" xfId="442" xr:uid="{00000000-0005-0000-0000-0000B9010000}"/>
    <cellStyle name="Comma 9" xfId="443" xr:uid="{00000000-0005-0000-0000-0000BA010000}"/>
    <cellStyle name="Currency 10" xfId="444" xr:uid="{00000000-0005-0000-0000-0000BB010000}"/>
    <cellStyle name="Currency 10 10" xfId="445" xr:uid="{00000000-0005-0000-0000-0000BC010000}"/>
    <cellStyle name="Currency 10 11" xfId="446" xr:uid="{00000000-0005-0000-0000-0000BD010000}"/>
    <cellStyle name="Currency 10 12" xfId="447" xr:uid="{00000000-0005-0000-0000-0000BE010000}"/>
    <cellStyle name="Currency 10 2" xfId="448" xr:uid="{00000000-0005-0000-0000-0000BF010000}"/>
    <cellStyle name="Currency 10 3" xfId="449" xr:uid="{00000000-0005-0000-0000-0000C0010000}"/>
    <cellStyle name="Currency 10 4" xfId="450" xr:uid="{00000000-0005-0000-0000-0000C1010000}"/>
    <cellStyle name="Currency 10 5" xfId="451" xr:uid="{00000000-0005-0000-0000-0000C2010000}"/>
    <cellStyle name="Currency 10 6" xfId="452" xr:uid="{00000000-0005-0000-0000-0000C3010000}"/>
    <cellStyle name="Currency 10 7" xfId="453" xr:uid="{00000000-0005-0000-0000-0000C4010000}"/>
    <cellStyle name="Currency 10 8" xfId="454" xr:uid="{00000000-0005-0000-0000-0000C5010000}"/>
    <cellStyle name="Currency 10 9" xfId="455" xr:uid="{00000000-0005-0000-0000-0000C6010000}"/>
    <cellStyle name="Currency 11" xfId="456" xr:uid="{00000000-0005-0000-0000-0000C7010000}"/>
    <cellStyle name="Currency 12" xfId="457" xr:uid="{00000000-0005-0000-0000-0000C8010000}"/>
    <cellStyle name="Currency 17" xfId="458" xr:uid="{00000000-0005-0000-0000-0000C9010000}"/>
    <cellStyle name="Currency 2" xfId="459" xr:uid="{00000000-0005-0000-0000-0000CA010000}"/>
    <cellStyle name="Currency 2 10" xfId="460" xr:uid="{00000000-0005-0000-0000-0000CB010000}"/>
    <cellStyle name="Currency 2 11" xfId="461" xr:uid="{00000000-0005-0000-0000-0000CC010000}"/>
    <cellStyle name="Currency 2 12" xfId="462" xr:uid="{00000000-0005-0000-0000-0000CD010000}"/>
    <cellStyle name="Currency 2 13" xfId="463" xr:uid="{00000000-0005-0000-0000-0000CE010000}"/>
    <cellStyle name="Currency 2 14" xfId="464" xr:uid="{00000000-0005-0000-0000-0000CF010000}"/>
    <cellStyle name="Currency 2 15" xfId="465" xr:uid="{00000000-0005-0000-0000-0000D0010000}"/>
    <cellStyle name="Currency 2 16" xfId="466" xr:uid="{00000000-0005-0000-0000-0000D1010000}"/>
    <cellStyle name="Currency 2 17" xfId="467" xr:uid="{00000000-0005-0000-0000-0000D2010000}"/>
    <cellStyle name="Currency 2 2" xfId="468" xr:uid="{00000000-0005-0000-0000-0000D3010000}"/>
    <cellStyle name="Currency 2 3" xfId="469" xr:uid="{00000000-0005-0000-0000-0000D4010000}"/>
    <cellStyle name="Currency 2 4" xfId="470" xr:uid="{00000000-0005-0000-0000-0000D5010000}"/>
    <cellStyle name="Currency 2 5" xfId="471" xr:uid="{00000000-0005-0000-0000-0000D6010000}"/>
    <cellStyle name="Currency 2 6" xfId="472" xr:uid="{00000000-0005-0000-0000-0000D7010000}"/>
    <cellStyle name="Currency 2 7" xfId="473" xr:uid="{00000000-0005-0000-0000-0000D8010000}"/>
    <cellStyle name="Currency 2 8" xfId="474" xr:uid="{00000000-0005-0000-0000-0000D9010000}"/>
    <cellStyle name="Currency 2 9" xfId="475" xr:uid="{00000000-0005-0000-0000-0000DA010000}"/>
    <cellStyle name="Currency 7" xfId="476" xr:uid="{00000000-0005-0000-0000-0000DB010000}"/>
    <cellStyle name="Currency 9" xfId="477" xr:uid="{00000000-0005-0000-0000-0000DC010000}"/>
    <cellStyle name="Explanatory Text" xfId="478" builtinId="53" customBuiltin="1"/>
    <cellStyle name="Explanatory Text 10" xfId="479" xr:uid="{00000000-0005-0000-0000-0000DE010000}"/>
    <cellStyle name="Explanatory Text 11" xfId="480" xr:uid="{00000000-0005-0000-0000-0000DF010000}"/>
    <cellStyle name="Explanatory Text 12" xfId="481" xr:uid="{00000000-0005-0000-0000-0000E0010000}"/>
    <cellStyle name="Explanatory Text 13" xfId="482" xr:uid="{00000000-0005-0000-0000-0000E1010000}"/>
    <cellStyle name="Explanatory Text 14" xfId="483" xr:uid="{00000000-0005-0000-0000-0000E2010000}"/>
    <cellStyle name="Explanatory Text 15" xfId="484" xr:uid="{00000000-0005-0000-0000-0000E3010000}"/>
    <cellStyle name="Explanatory Text 16" xfId="485" xr:uid="{00000000-0005-0000-0000-0000E4010000}"/>
    <cellStyle name="Explanatory Text 2" xfId="486" xr:uid="{00000000-0005-0000-0000-0000E5010000}"/>
    <cellStyle name="Explanatory Text 3" xfId="487" xr:uid="{00000000-0005-0000-0000-0000E6010000}"/>
    <cellStyle name="Explanatory Text 4" xfId="488" xr:uid="{00000000-0005-0000-0000-0000E7010000}"/>
    <cellStyle name="Explanatory Text 5" xfId="489" xr:uid="{00000000-0005-0000-0000-0000E8010000}"/>
    <cellStyle name="Explanatory Text 6" xfId="490" xr:uid="{00000000-0005-0000-0000-0000E9010000}"/>
    <cellStyle name="Explanatory Text 7" xfId="491" xr:uid="{00000000-0005-0000-0000-0000EA010000}"/>
    <cellStyle name="Explanatory Text 8" xfId="492" xr:uid="{00000000-0005-0000-0000-0000EB010000}"/>
    <cellStyle name="Explanatory Text 9" xfId="493" xr:uid="{00000000-0005-0000-0000-0000EC010000}"/>
    <cellStyle name="Good" xfId="494" builtinId="26" customBuiltin="1"/>
    <cellStyle name="Good 10" xfId="495" xr:uid="{00000000-0005-0000-0000-0000EE010000}"/>
    <cellStyle name="Good 11" xfId="496" xr:uid="{00000000-0005-0000-0000-0000EF010000}"/>
    <cellStyle name="Good 12" xfId="497" xr:uid="{00000000-0005-0000-0000-0000F0010000}"/>
    <cellStyle name="Good 13" xfId="498" xr:uid="{00000000-0005-0000-0000-0000F1010000}"/>
    <cellStyle name="Good 14" xfId="499" xr:uid="{00000000-0005-0000-0000-0000F2010000}"/>
    <cellStyle name="Good 15" xfId="500" xr:uid="{00000000-0005-0000-0000-0000F3010000}"/>
    <cellStyle name="Good 16" xfId="501" xr:uid="{00000000-0005-0000-0000-0000F4010000}"/>
    <cellStyle name="Good 2" xfId="502" xr:uid="{00000000-0005-0000-0000-0000F5010000}"/>
    <cellStyle name="Good 3" xfId="503" xr:uid="{00000000-0005-0000-0000-0000F6010000}"/>
    <cellStyle name="Good 4" xfId="504" xr:uid="{00000000-0005-0000-0000-0000F7010000}"/>
    <cellStyle name="Good 5" xfId="505" xr:uid="{00000000-0005-0000-0000-0000F8010000}"/>
    <cellStyle name="Good 6" xfId="506" xr:uid="{00000000-0005-0000-0000-0000F9010000}"/>
    <cellStyle name="Good 7" xfId="507" xr:uid="{00000000-0005-0000-0000-0000FA010000}"/>
    <cellStyle name="Good 8" xfId="508" xr:uid="{00000000-0005-0000-0000-0000FB010000}"/>
    <cellStyle name="Good 9" xfId="509" xr:uid="{00000000-0005-0000-0000-0000FC010000}"/>
    <cellStyle name="Heading 1" xfId="510" builtinId="16" customBuiltin="1"/>
    <cellStyle name="Heading 1 10" xfId="511" xr:uid="{00000000-0005-0000-0000-0000FE010000}"/>
    <cellStyle name="Heading 1 11" xfId="512" xr:uid="{00000000-0005-0000-0000-0000FF010000}"/>
    <cellStyle name="Heading 1 12" xfId="513" xr:uid="{00000000-0005-0000-0000-000000020000}"/>
    <cellStyle name="Heading 1 13" xfId="514" xr:uid="{00000000-0005-0000-0000-000001020000}"/>
    <cellStyle name="Heading 1 14" xfId="515" xr:uid="{00000000-0005-0000-0000-000002020000}"/>
    <cellStyle name="Heading 1 15" xfId="516" xr:uid="{00000000-0005-0000-0000-000003020000}"/>
    <cellStyle name="Heading 1 16" xfId="517" xr:uid="{00000000-0005-0000-0000-000004020000}"/>
    <cellStyle name="Heading 1 2" xfId="518" xr:uid="{00000000-0005-0000-0000-000005020000}"/>
    <cellStyle name="Heading 1 3" xfId="519" xr:uid="{00000000-0005-0000-0000-000006020000}"/>
    <cellStyle name="Heading 1 4" xfId="520" xr:uid="{00000000-0005-0000-0000-000007020000}"/>
    <cellStyle name="Heading 1 5" xfId="521" xr:uid="{00000000-0005-0000-0000-000008020000}"/>
    <cellStyle name="Heading 1 6" xfId="522" xr:uid="{00000000-0005-0000-0000-000009020000}"/>
    <cellStyle name="Heading 1 7" xfId="523" xr:uid="{00000000-0005-0000-0000-00000A020000}"/>
    <cellStyle name="Heading 1 8" xfId="524" xr:uid="{00000000-0005-0000-0000-00000B020000}"/>
    <cellStyle name="Heading 1 9" xfId="525" xr:uid="{00000000-0005-0000-0000-00000C020000}"/>
    <cellStyle name="Heading 2" xfId="526" builtinId="17" customBuiltin="1"/>
    <cellStyle name="Heading 2 10" xfId="527" xr:uid="{00000000-0005-0000-0000-00000E020000}"/>
    <cellStyle name="Heading 2 11" xfId="528" xr:uid="{00000000-0005-0000-0000-00000F020000}"/>
    <cellStyle name="Heading 2 12" xfId="529" xr:uid="{00000000-0005-0000-0000-000010020000}"/>
    <cellStyle name="Heading 2 13" xfId="530" xr:uid="{00000000-0005-0000-0000-000011020000}"/>
    <cellStyle name="Heading 2 14" xfId="531" xr:uid="{00000000-0005-0000-0000-000012020000}"/>
    <cellStyle name="Heading 2 15" xfId="532" xr:uid="{00000000-0005-0000-0000-000013020000}"/>
    <cellStyle name="Heading 2 16" xfId="533" xr:uid="{00000000-0005-0000-0000-000014020000}"/>
    <cellStyle name="Heading 2 2" xfId="534" xr:uid="{00000000-0005-0000-0000-000015020000}"/>
    <cellStyle name="Heading 2 3" xfId="535" xr:uid="{00000000-0005-0000-0000-000016020000}"/>
    <cellStyle name="Heading 2 4" xfId="536" xr:uid="{00000000-0005-0000-0000-000017020000}"/>
    <cellStyle name="Heading 2 5" xfId="537" xr:uid="{00000000-0005-0000-0000-000018020000}"/>
    <cellStyle name="Heading 2 6" xfId="538" xr:uid="{00000000-0005-0000-0000-000019020000}"/>
    <cellStyle name="Heading 2 7" xfId="539" xr:uid="{00000000-0005-0000-0000-00001A020000}"/>
    <cellStyle name="Heading 2 8" xfId="540" xr:uid="{00000000-0005-0000-0000-00001B020000}"/>
    <cellStyle name="Heading 2 9" xfId="541" xr:uid="{00000000-0005-0000-0000-00001C020000}"/>
    <cellStyle name="Heading 3" xfId="542" builtinId="18" customBuiltin="1"/>
    <cellStyle name="Heading 3 10" xfId="543" xr:uid="{00000000-0005-0000-0000-00001E020000}"/>
    <cellStyle name="Heading 3 11" xfId="544" xr:uid="{00000000-0005-0000-0000-00001F020000}"/>
    <cellStyle name="Heading 3 12" xfId="545" xr:uid="{00000000-0005-0000-0000-000020020000}"/>
    <cellStyle name="Heading 3 13" xfId="546" xr:uid="{00000000-0005-0000-0000-000021020000}"/>
    <cellStyle name="Heading 3 14" xfId="547" xr:uid="{00000000-0005-0000-0000-000022020000}"/>
    <cellStyle name="Heading 3 15" xfId="548" xr:uid="{00000000-0005-0000-0000-000023020000}"/>
    <cellStyle name="Heading 3 16" xfId="549" xr:uid="{00000000-0005-0000-0000-000024020000}"/>
    <cellStyle name="Heading 3 2" xfId="550" xr:uid="{00000000-0005-0000-0000-000025020000}"/>
    <cellStyle name="Heading 3 3" xfId="551" xr:uid="{00000000-0005-0000-0000-000026020000}"/>
    <cellStyle name="Heading 3 4" xfId="552" xr:uid="{00000000-0005-0000-0000-000027020000}"/>
    <cellStyle name="Heading 3 5" xfId="553" xr:uid="{00000000-0005-0000-0000-000028020000}"/>
    <cellStyle name="Heading 3 6" xfId="554" xr:uid="{00000000-0005-0000-0000-000029020000}"/>
    <cellStyle name="Heading 3 7" xfId="555" xr:uid="{00000000-0005-0000-0000-00002A020000}"/>
    <cellStyle name="Heading 3 8" xfId="556" xr:uid="{00000000-0005-0000-0000-00002B020000}"/>
    <cellStyle name="Heading 3 9" xfId="557" xr:uid="{00000000-0005-0000-0000-00002C020000}"/>
    <cellStyle name="Heading 4" xfId="558" builtinId="19" customBuiltin="1"/>
    <cellStyle name="Heading 4 10" xfId="559" xr:uid="{00000000-0005-0000-0000-00002E020000}"/>
    <cellStyle name="Heading 4 11" xfId="560" xr:uid="{00000000-0005-0000-0000-00002F020000}"/>
    <cellStyle name="Heading 4 12" xfId="561" xr:uid="{00000000-0005-0000-0000-000030020000}"/>
    <cellStyle name="Heading 4 13" xfId="562" xr:uid="{00000000-0005-0000-0000-000031020000}"/>
    <cellStyle name="Heading 4 14" xfId="563" xr:uid="{00000000-0005-0000-0000-000032020000}"/>
    <cellStyle name="Heading 4 15" xfId="564" xr:uid="{00000000-0005-0000-0000-000033020000}"/>
    <cellStyle name="Heading 4 16" xfId="565" xr:uid="{00000000-0005-0000-0000-000034020000}"/>
    <cellStyle name="Heading 4 2" xfId="566" xr:uid="{00000000-0005-0000-0000-000035020000}"/>
    <cellStyle name="Heading 4 3" xfId="567" xr:uid="{00000000-0005-0000-0000-000036020000}"/>
    <cellStyle name="Heading 4 4" xfId="568" xr:uid="{00000000-0005-0000-0000-000037020000}"/>
    <cellStyle name="Heading 4 5" xfId="569" xr:uid="{00000000-0005-0000-0000-000038020000}"/>
    <cellStyle name="Heading 4 6" xfId="570" xr:uid="{00000000-0005-0000-0000-000039020000}"/>
    <cellStyle name="Heading 4 7" xfId="571" xr:uid="{00000000-0005-0000-0000-00003A020000}"/>
    <cellStyle name="Heading 4 8" xfId="572" xr:uid="{00000000-0005-0000-0000-00003B020000}"/>
    <cellStyle name="Heading 4 9" xfId="573" xr:uid="{00000000-0005-0000-0000-00003C020000}"/>
    <cellStyle name="Input" xfId="574" builtinId="20" customBuiltin="1"/>
    <cellStyle name="Input 10" xfId="575" xr:uid="{00000000-0005-0000-0000-00003E020000}"/>
    <cellStyle name="Input 11" xfId="576" xr:uid="{00000000-0005-0000-0000-00003F020000}"/>
    <cellStyle name="Input 12" xfId="577" xr:uid="{00000000-0005-0000-0000-000040020000}"/>
    <cellStyle name="Input 13" xfId="578" xr:uid="{00000000-0005-0000-0000-000041020000}"/>
    <cellStyle name="Input 14" xfId="579" xr:uid="{00000000-0005-0000-0000-000042020000}"/>
    <cellStyle name="Input 15" xfId="580" xr:uid="{00000000-0005-0000-0000-000043020000}"/>
    <cellStyle name="Input 16" xfId="581" xr:uid="{00000000-0005-0000-0000-000044020000}"/>
    <cellStyle name="Input 2" xfId="582" xr:uid="{00000000-0005-0000-0000-000045020000}"/>
    <cellStyle name="Input 3" xfId="583" xr:uid="{00000000-0005-0000-0000-000046020000}"/>
    <cellStyle name="Input 4" xfId="584" xr:uid="{00000000-0005-0000-0000-000047020000}"/>
    <cellStyle name="Input 5" xfId="585" xr:uid="{00000000-0005-0000-0000-000048020000}"/>
    <cellStyle name="Input 6" xfId="586" xr:uid="{00000000-0005-0000-0000-000049020000}"/>
    <cellStyle name="Input 7" xfId="587" xr:uid="{00000000-0005-0000-0000-00004A020000}"/>
    <cellStyle name="Input 8" xfId="588" xr:uid="{00000000-0005-0000-0000-00004B020000}"/>
    <cellStyle name="Input 9" xfId="589" xr:uid="{00000000-0005-0000-0000-00004C020000}"/>
    <cellStyle name="Linked Cell" xfId="590" builtinId="24" customBuiltin="1"/>
    <cellStyle name="Linked Cell 10" xfId="591" xr:uid="{00000000-0005-0000-0000-00004E020000}"/>
    <cellStyle name="Linked Cell 11" xfId="592" xr:uid="{00000000-0005-0000-0000-00004F020000}"/>
    <cellStyle name="Linked Cell 12" xfId="593" xr:uid="{00000000-0005-0000-0000-000050020000}"/>
    <cellStyle name="Linked Cell 13" xfId="594" xr:uid="{00000000-0005-0000-0000-000051020000}"/>
    <cellStyle name="Linked Cell 14" xfId="595" xr:uid="{00000000-0005-0000-0000-000052020000}"/>
    <cellStyle name="Linked Cell 15" xfId="596" xr:uid="{00000000-0005-0000-0000-000053020000}"/>
    <cellStyle name="Linked Cell 16" xfId="597" xr:uid="{00000000-0005-0000-0000-000054020000}"/>
    <cellStyle name="Linked Cell 2" xfId="598" xr:uid="{00000000-0005-0000-0000-000055020000}"/>
    <cellStyle name="Linked Cell 3" xfId="599" xr:uid="{00000000-0005-0000-0000-000056020000}"/>
    <cellStyle name="Linked Cell 4" xfId="600" xr:uid="{00000000-0005-0000-0000-000057020000}"/>
    <cellStyle name="Linked Cell 5" xfId="601" xr:uid="{00000000-0005-0000-0000-000058020000}"/>
    <cellStyle name="Linked Cell 6" xfId="602" xr:uid="{00000000-0005-0000-0000-000059020000}"/>
    <cellStyle name="Linked Cell 7" xfId="603" xr:uid="{00000000-0005-0000-0000-00005A020000}"/>
    <cellStyle name="Linked Cell 8" xfId="604" xr:uid="{00000000-0005-0000-0000-00005B020000}"/>
    <cellStyle name="Linked Cell 9" xfId="605" xr:uid="{00000000-0005-0000-0000-00005C020000}"/>
    <cellStyle name="Neutral" xfId="606" builtinId="28" customBuiltin="1"/>
    <cellStyle name="Neutral 10" xfId="607" xr:uid="{00000000-0005-0000-0000-00005E020000}"/>
    <cellStyle name="Neutral 11" xfId="608" xr:uid="{00000000-0005-0000-0000-00005F020000}"/>
    <cellStyle name="Neutral 12" xfId="609" xr:uid="{00000000-0005-0000-0000-000060020000}"/>
    <cellStyle name="Neutral 13" xfId="610" xr:uid="{00000000-0005-0000-0000-000061020000}"/>
    <cellStyle name="Neutral 14" xfId="611" xr:uid="{00000000-0005-0000-0000-000062020000}"/>
    <cellStyle name="Neutral 15" xfId="612" xr:uid="{00000000-0005-0000-0000-000063020000}"/>
    <cellStyle name="Neutral 16" xfId="613" xr:uid="{00000000-0005-0000-0000-000064020000}"/>
    <cellStyle name="Neutral 2" xfId="614" xr:uid="{00000000-0005-0000-0000-000065020000}"/>
    <cellStyle name="Neutral 3" xfId="615" xr:uid="{00000000-0005-0000-0000-000066020000}"/>
    <cellStyle name="Neutral 4" xfId="616" xr:uid="{00000000-0005-0000-0000-000067020000}"/>
    <cellStyle name="Neutral 5" xfId="617" xr:uid="{00000000-0005-0000-0000-000068020000}"/>
    <cellStyle name="Neutral 6" xfId="618" xr:uid="{00000000-0005-0000-0000-000069020000}"/>
    <cellStyle name="Neutral 7" xfId="619" xr:uid="{00000000-0005-0000-0000-00006A020000}"/>
    <cellStyle name="Neutral 8" xfId="620" xr:uid="{00000000-0005-0000-0000-00006B020000}"/>
    <cellStyle name="Neutral 9" xfId="621" xr:uid="{00000000-0005-0000-0000-00006C020000}"/>
    <cellStyle name="Normal" xfId="0" builtinId="0"/>
    <cellStyle name="Normal 10" xfId="622" xr:uid="{00000000-0005-0000-0000-00006E020000}"/>
    <cellStyle name="Normal 11" xfId="623" xr:uid="{00000000-0005-0000-0000-00006F020000}"/>
    <cellStyle name="Normal 12" xfId="624" xr:uid="{00000000-0005-0000-0000-000070020000}"/>
    <cellStyle name="Normal 13" xfId="625" xr:uid="{00000000-0005-0000-0000-000071020000}"/>
    <cellStyle name="Normal 14" xfId="626" xr:uid="{00000000-0005-0000-0000-000072020000}"/>
    <cellStyle name="Normal 15" xfId="627" xr:uid="{00000000-0005-0000-0000-000073020000}"/>
    <cellStyle name="Normal 16" xfId="628" xr:uid="{00000000-0005-0000-0000-000074020000}"/>
    <cellStyle name="Normal 17" xfId="629" xr:uid="{00000000-0005-0000-0000-000075020000}"/>
    <cellStyle name="Normal 18" xfId="630" xr:uid="{00000000-0005-0000-0000-000076020000}"/>
    <cellStyle name="Normal 2" xfId="631" xr:uid="{00000000-0005-0000-0000-000077020000}"/>
    <cellStyle name="Normal 2 10" xfId="632" xr:uid="{00000000-0005-0000-0000-000078020000}"/>
    <cellStyle name="Normal 2 11" xfId="633" xr:uid="{00000000-0005-0000-0000-000079020000}"/>
    <cellStyle name="Normal 2 12" xfId="634" xr:uid="{00000000-0005-0000-0000-00007A020000}"/>
    <cellStyle name="Normal 2 13" xfId="635" xr:uid="{00000000-0005-0000-0000-00007B020000}"/>
    <cellStyle name="Normal 2 14" xfId="636" xr:uid="{00000000-0005-0000-0000-00007C020000}"/>
    <cellStyle name="Normal 2 15" xfId="637" xr:uid="{00000000-0005-0000-0000-00007D020000}"/>
    <cellStyle name="Normal 2 16" xfId="638" xr:uid="{00000000-0005-0000-0000-00007E020000}"/>
    <cellStyle name="Normal 2 17" xfId="639" xr:uid="{00000000-0005-0000-0000-00007F020000}"/>
    <cellStyle name="Normal 2 2" xfId="640" xr:uid="{00000000-0005-0000-0000-000080020000}"/>
    <cellStyle name="Normal 2 2 10" xfId="641" xr:uid="{00000000-0005-0000-0000-000081020000}"/>
    <cellStyle name="Normal 2 2 11" xfId="642" xr:uid="{00000000-0005-0000-0000-000082020000}"/>
    <cellStyle name="Normal 2 2 12" xfId="643" xr:uid="{00000000-0005-0000-0000-000083020000}"/>
    <cellStyle name="Normal 2 2 2" xfId="644" xr:uid="{00000000-0005-0000-0000-000084020000}"/>
    <cellStyle name="Normal 2 2 3" xfId="645" xr:uid="{00000000-0005-0000-0000-000085020000}"/>
    <cellStyle name="Normal 2 2 4" xfId="646" xr:uid="{00000000-0005-0000-0000-000086020000}"/>
    <cellStyle name="Normal 2 2 5" xfId="647" xr:uid="{00000000-0005-0000-0000-000087020000}"/>
    <cellStyle name="Normal 2 2 6" xfId="648" xr:uid="{00000000-0005-0000-0000-000088020000}"/>
    <cellStyle name="Normal 2 2 7" xfId="649" xr:uid="{00000000-0005-0000-0000-000089020000}"/>
    <cellStyle name="Normal 2 2 8" xfId="650" xr:uid="{00000000-0005-0000-0000-00008A020000}"/>
    <cellStyle name="Normal 2 2 9" xfId="651" xr:uid="{00000000-0005-0000-0000-00008B020000}"/>
    <cellStyle name="Normal 2 3" xfId="652" xr:uid="{00000000-0005-0000-0000-00008C020000}"/>
    <cellStyle name="Normal 2 4" xfId="653" xr:uid="{00000000-0005-0000-0000-00008D020000}"/>
    <cellStyle name="Normal 2 5" xfId="654" xr:uid="{00000000-0005-0000-0000-00008E020000}"/>
    <cellStyle name="Normal 2 6" xfId="655" xr:uid="{00000000-0005-0000-0000-00008F020000}"/>
    <cellStyle name="Normal 2 7" xfId="656" xr:uid="{00000000-0005-0000-0000-000090020000}"/>
    <cellStyle name="Normal 2 8" xfId="657" xr:uid="{00000000-0005-0000-0000-000091020000}"/>
    <cellStyle name="Normal 2 9" xfId="658" xr:uid="{00000000-0005-0000-0000-000092020000}"/>
    <cellStyle name="Normal 3" xfId="659" xr:uid="{00000000-0005-0000-0000-000093020000}"/>
    <cellStyle name="Normal 4" xfId="660" xr:uid="{00000000-0005-0000-0000-000094020000}"/>
    <cellStyle name="Normal 5" xfId="661" xr:uid="{00000000-0005-0000-0000-000095020000}"/>
    <cellStyle name="Normal 6" xfId="662" xr:uid="{00000000-0005-0000-0000-000096020000}"/>
    <cellStyle name="Normal 7" xfId="663" xr:uid="{00000000-0005-0000-0000-000097020000}"/>
    <cellStyle name="Normal 8" xfId="664" xr:uid="{00000000-0005-0000-0000-000098020000}"/>
    <cellStyle name="Normal 9" xfId="665" xr:uid="{00000000-0005-0000-0000-000099020000}"/>
    <cellStyle name="Note" xfId="666" builtinId="10" customBuiltin="1"/>
    <cellStyle name="Note 10" xfId="667" xr:uid="{00000000-0005-0000-0000-00009B020000}"/>
    <cellStyle name="Note 11" xfId="668" xr:uid="{00000000-0005-0000-0000-00009C020000}"/>
    <cellStyle name="Note 12" xfId="669" xr:uid="{00000000-0005-0000-0000-00009D020000}"/>
    <cellStyle name="Note 13" xfId="670" xr:uid="{00000000-0005-0000-0000-00009E020000}"/>
    <cellStyle name="Note 14" xfId="671" xr:uid="{00000000-0005-0000-0000-00009F020000}"/>
    <cellStyle name="Note 15" xfId="672" xr:uid="{00000000-0005-0000-0000-0000A0020000}"/>
    <cellStyle name="Note 16" xfId="673" xr:uid="{00000000-0005-0000-0000-0000A1020000}"/>
    <cellStyle name="Note 2" xfId="674" xr:uid="{00000000-0005-0000-0000-0000A2020000}"/>
    <cellStyle name="Note 3" xfId="675" xr:uid="{00000000-0005-0000-0000-0000A3020000}"/>
    <cellStyle name="Note 4" xfId="676" xr:uid="{00000000-0005-0000-0000-0000A4020000}"/>
    <cellStyle name="Note 5" xfId="677" xr:uid="{00000000-0005-0000-0000-0000A5020000}"/>
    <cellStyle name="Note 6" xfId="678" xr:uid="{00000000-0005-0000-0000-0000A6020000}"/>
    <cellStyle name="Note 7" xfId="679" xr:uid="{00000000-0005-0000-0000-0000A7020000}"/>
    <cellStyle name="Note 8" xfId="680" xr:uid="{00000000-0005-0000-0000-0000A8020000}"/>
    <cellStyle name="Note 9" xfId="681" xr:uid="{00000000-0005-0000-0000-0000A9020000}"/>
    <cellStyle name="Output" xfId="682" builtinId="21" customBuiltin="1"/>
    <cellStyle name="Output 10" xfId="683" xr:uid="{00000000-0005-0000-0000-0000AB020000}"/>
    <cellStyle name="Output 11" xfId="684" xr:uid="{00000000-0005-0000-0000-0000AC020000}"/>
    <cellStyle name="Output 12" xfId="685" xr:uid="{00000000-0005-0000-0000-0000AD020000}"/>
    <cellStyle name="Output 13" xfId="686" xr:uid="{00000000-0005-0000-0000-0000AE020000}"/>
    <cellStyle name="Output 14" xfId="687" xr:uid="{00000000-0005-0000-0000-0000AF020000}"/>
    <cellStyle name="Output 15" xfId="688" xr:uid="{00000000-0005-0000-0000-0000B0020000}"/>
    <cellStyle name="Output 16" xfId="689" xr:uid="{00000000-0005-0000-0000-0000B1020000}"/>
    <cellStyle name="Output 2" xfId="690" xr:uid="{00000000-0005-0000-0000-0000B2020000}"/>
    <cellStyle name="Output 3" xfId="691" xr:uid="{00000000-0005-0000-0000-0000B3020000}"/>
    <cellStyle name="Output 4" xfId="692" xr:uid="{00000000-0005-0000-0000-0000B4020000}"/>
    <cellStyle name="Output 5" xfId="693" xr:uid="{00000000-0005-0000-0000-0000B5020000}"/>
    <cellStyle name="Output 6" xfId="694" xr:uid="{00000000-0005-0000-0000-0000B6020000}"/>
    <cellStyle name="Output 7" xfId="695" xr:uid="{00000000-0005-0000-0000-0000B7020000}"/>
    <cellStyle name="Output 8" xfId="696" xr:uid="{00000000-0005-0000-0000-0000B8020000}"/>
    <cellStyle name="Output 9" xfId="697" xr:uid="{00000000-0005-0000-0000-0000B9020000}"/>
    <cellStyle name="Percent 2" xfId="698" xr:uid="{00000000-0005-0000-0000-0000BA020000}"/>
    <cellStyle name="Percent 3" xfId="699" xr:uid="{00000000-0005-0000-0000-0000BB020000}"/>
    <cellStyle name="Percent 3 10" xfId="700" xr:uid="{00000000-0005-0000-0000-0000BC020000}"/>
    <cellStyle name="Percent 3 11" xfId="701" xr:uid="{00000000-0005-0000-0000-0000BD020000}"/>
    <cellStyle name="Percent 3 12" xfId="702" xr:uid="{00000000-0005-0000-0000-0000BE020000}"/>
    <cellStyle name="Percent 3 2" xfId="703" xr:uid="{00000000-0005-0000-0000-0000BF020000}"/>
    <cellStyle name="Percent 3 3" xfId="704" xr:uid="{00000000-0005-0000-0000-0000C0020000}"/>
    <cellStyle name="Percent 3 4" xfId="705" xr:uid="{00000000-0005-0000-0000-0000C1020000}"/>
    <cellStyle name="Percent 3 5" xfId="706" xr:uid="{00000000-0005-0000-0000-0000C2020000}"/>
    <cellStyle name="Percent 3 6" xfId="707" xr:uid="{00000000-0005-0000-0000-0000C3020000}"/>
    <cellStyle name="Percent 3 7" xfId="708" xr:uid="{00000000-0005-0000-0000-0000C4020000}"/>
    <cellStyle name="Percent 3 8" xfId="709" xr:uid="{00000000-0005-0000-0000-0000C5020000}"/>
    <cellStyle name="Percent 3 9" xfId="710" xr:uid="{00000000-0005-0000-0000-0000C6020000}"/>
    <cellStyle name="Title" xfId="711" builtinId="15" customBuiltin="1"/>
    <cellStyle name="Title 10" xfId="712" xr:uid="{00000000-0005-0000-0000-0000C8020000}"/>
    <cellStyle name="Title 11" xfId="713" xr:uid="{00000000-0005-0000-0000-0000C9020000}"/>
    <cellStyle name="Title 12" xfId="714" xr:uid="{00000000-0005-0000-0000-0000CA020000}"/>
    <cellStyle name="Title 13" xfId="715" xr:uid="{00000000-0005-0000-0000-0000CB020000}"/>
    <cellStyle name="Title 14" xfId="716" xr:uid="{00000000-0005-0000-0000-0000CC020000}"/>
    <cellStyle name="Title 15" xfId="717" xr:uid="{00000000-0005-0000-0000-0000CD020000}"/>
    <cellStyle name="Title 16" xfId="718" xr:uid="{00000000-0005-0000-0000-0000CE020000}"/>
    <cellStyle name="Title 2" xfId="719" xr:uid="{00000000-0005-0000-0000-0000CF020000}"/>
    <cellStyle name="Title 3" xfId="720" xr:uid="{00000000-0005-0000-0000-0000D0020000}"/>
    <cellStyle name="Title 4" xfId="721" xr:uid="{00000000-0005-0000-0000-0000D1020000}"/>
    <cellStyle name="Title 5" xfId="722" xr:uid="{00000000-0005-0000-0000-0000D2020000}"/>
    <cellStyle name="Title 6" xfId="723" xr:uid="{00000000-0005-0000-0000-0000D3020000}"/>
    <cellStyle name="Title 7" xfId="724" xr:uid="{00000000-0005-0000-0000-0000D4020000}"/>
    <cellStyle name="Title 8" xfId="725" xr:uid="{00000000-0005-0000-0000-0000D5020000}"/>
    <cellStyle name="Title 9" xfId="726" xr:uid="{00000000-0005-0000-0000-0000D6020000}"/>
    <cellStyle name="Total" xfId="727" builtinId="25" customBuiltin="1"/>
    <cellStyle name="Total 10" xfId="728" xr:uid="{00000000-0005-0000-0000-0000D8020000}"/>
    <cellStyle name="Total 11" xfId="729" xr:uid="{00000000-0005-0000-0000-0000D9020000}"/>
    <cellStyle name="Total 12" xfId="730" xr:uid="{00000000-0005-0000-0000-0000DA020000}"/>
    <cellStyle name="Total 13" xfId="731" xr:uid="{00000000-0005-0000-0000-0000DB020000}"/>
    <cellStyle name="Total 14" xfId="732" xr:uid="{00000000-0005-0000-0000-0000DC020000}"/>
    <cellStyle name="Total 15" xfId="733" xr:uid="{00000000-0005-0000-0000-0000DD020000}"/>
    <cellStyle name="Total 16" xfId="734" xr:uid="{00000000-0005-0000-0000-0000DE020000}"/>
    <cellStyle name="Total 2" xfId="735" xr:uid="{00000000-0005-0000-0000-0000DF020000}"/>
    <cellStyle name="Total 3" xfId="736" xr:uid="{00000000-0005-0000-0000-0000E0020000}"/>
    <cellStyle name="Total 4" xfId="737" xr:uid="{00000000-0005-0000-0000-0000E1020000}"/>
    <cellStyle name="Total 5" xfId="738" xr:uid="{00000000-0005-0000-0000-0000E2020000}"/>
    <cellStyle name="Total 6" xfId="739" xr:uid="{00000000-0005-0000-0000-0000E3020000}"/>
    <cellStyle name="Total 7" xfId="740" xr:uid="{00000000-0005-0000-0000-0000E4020000}"/>
    <cellStyle name="Total 8" xfId="741" xr:uid="{00000000-0005-0000-0000-0000E5020000}"/>
    <cellStyle name="Total 9" xfId="742" xr:uid="{00000000-0005-0000-0000-0000E6020000}"/>
    <cellStyle name="Warning Text" xfId="743" builtinId="11" customBuiltin="1"/>
    <cellStyle name="Warning Text 10" xfId="744" xr:uid="{00000000-0005-0000-0000-0000E8020000}"/>
    <cellStyle name="Warning Text 11" xfId="745" xr:uid="{00000000-0005-0000-0000-0000E9020000}"/>
    <cellStyle name="Warning Text 12" xfId="746" xr:uid="{00000000-0005-0000-0000-0000EA020000}"/>
    <cellStyle name="Warning Text 13" xfId="747" xr:uid="{00000000-0005-0000-0000-0000EB020000}"/>
    <cellStyle name="Warning Text 14" xfId="748" xr:uid="{00000000-0005-0000-0000-0000EC020000}"/>
    <cellStyle name="Warning Text 15" xfId="749" xr:uid="{00000000-0005-0000-0000-0000ED020000}"/>
    <cellStyle name="Warning Text 16" xfId="750" xr:uid="{00000000-0005-0000-0000-0000EE020000}"/>
    <cellStyle name="Warning Text 2" xfId="751" xr:uid="{00000000-0005-0000-0000-0000EF020000}"/>
    <cellStyle name="Warning Text 3" xfId="752" xr:uid="{00000000-0005-0000-0000-0000F0020000}"/>
    <cellStyle name="Warning Text 4" xfId="753" xr:uid="{00000000-0005-0000-0000-0000F1020000}"/>
    <cellStyle name="Warning Text 5" xfId="754" xr:uid="{00000000-0005-0000-0000-0000F2020000}"/>
    <cellStyle name="Warning Text 6" xfId="755" xr:uid="{00000000-0005-0000-0000-0000F3020000}"/>
    <cellStyle name="Warning Text 7" xfId="756" xr:uid="{00000000-0005-0000-0000-0000F4020000}"/>
    <cellStyle name="Warning Text 8" xfId="757" xr:uid="{00000000-0005-0000-0000-0000F5020000}"/>
    <cellStyle name="Warning Text 9" xfId="758" xr:uid="{00000000-0005-0000-0000-0000F602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xdr:col>
      <xdr:colOff>4876800</xdr:colOff>
      <xdr:row>43</xdr:row>
      <xdr:rowOff>0</xdr:rowOff>
    </xdr:from>
    <xdr:to>
      <xdr:col>2</xdr:col>
      <xdr:colOff>304800</xdr:colOff>
      <xdr:row>43</xdr:row>
      <xdr:rowOff>0</xdr:rowOff>
    </xdr:to>
    <xdr:sp macro="" textlink="">
      <xdr:nvSpPr>
        <xdr:cNvPr id="47119" name="Text Box 15">
          <a:extLst>
            <a:ext uri="{FF2B5EF4-FFF2-40B4-BE49-F238E27FC236}">
              <a16:creationId xmlns:a16="http://schemas.microsoft.com/office/drawing/2014/main" id="{00000000-0008-0000-0000-00000F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120" name="Text Box 16">
          <a:extLst>
            <a:ext uri="{FF2B5EF4-FFF2-40B4-BE49-F238E27FC236}">
              <a16:creationId xmlns:a16="http://schemas.microsoft.com/office/drawing/2014/main" id="{00000000-0008-0000-0000-000010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121" name="Text Box 17">
          <a:extLst>
            <a:ext uri="{FF2B5EF4-FFF2-40B4-BE49-F238E27FC236}">
              <a16:creationId xmlns:a16="http://schemas.microsoft.com/office/drawing/2014/main" id="{00000000-0008-0000-0000-000011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122" name="Text Box 18">
          <a:extLst>
            <a:ext uri="{FF2B5EF4-FFF2-40B4-BE49-F238E27FC236}">
              <a16:creationId xmlns:a16="http://schemas.microsoft.com/office/drawing/2014/main" id="{00000000-0008-0000-0000-000012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123" name="Text Box 19">
          <a:extLst>
            <a:ext uri="{FF2B5EF4-FFF2-40B4-BE49-F238E27FC236}">
              <a16:creationId xmlns:a16="http://schemas.microsoft.com/office/drawing/2014/main" id="{00000000-0008-0000-0000-000013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124" name="Text Box 20">
          <a:extLst>
            <a:ext uri="{FF2B5EF4-FFF2-40B4-BE49-F238E27FC236}">
              <a16:creationId xmlns:a16="http://schemas.microsoft.com/office/drawing/2014/main" id="{00000000-0008-0000-0000-000014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125" name="Text Box 21">
          <a:extLst>
            <a:ext uri="{FF2B5EF4-FFF2-40B4-BE49-F238E27FC236}">
              <a16:creationId xmlns:a16="http://schemas.microsoft.com/office/drawing/2014/main" id="{00000000-0008-0000-0000-000015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126" name="Text Box 22">
          <a:extLst>
            <a:ext uri="{FF2B5EF4-FFF2-40B4-BE49-F238E27FC236}">
              <a16:creationId xmlns:a16="http://schemas.microsoft.com/office/drawing/2014/main" id="{00000000-0008-0000-0000-000016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127" name="Text Box 23">
          <a:extLst>
            <a:ext uri="{FF2B5EF4-FFF2-40B4-BE49-F238E27FC236}">
              <a16:creationId xmlns:a16="http://schemas.microsoft.com/office/drawing/2014/main" id="{00000000-0008-0000-0000-000017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128" name="Text Box 24">
          <a:extLst>
            <a:ext uri="{FF2B5EF4-FFF2-40B4-BE49-F238E27FC236}">
              <a16:creationId xmlns:a16="http://schemas.microsoft.com/office/drawing/2014/main" id="{00000000-0008-0000-0000-000018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129" name="Text Box 25">
          <a:extLst>
            <a:ext uri="{FF2B5EF4-FFF2-40B4-BE49-F238E27FC236}">
              <a16:creationId xmlns:a16="http://schemas.microsoft.com/office/drawing/2014/main" id="{00000000-0008-0000-0000-000019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130" name="Text Box 26">
          <a:extLst>
            <a:ext uri="{FF2B5EF4-FFF2-40B4-BE49-F238E27FC236}">
              <a16:creationId xmlns:a16="http://schemas.microsoft.com/office/drawing/2014/main" id="{00000000-0008-0000-0000-00001A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131" name="Text Box 27">
          <a:extLst>
            <a:ext uri="{FF2B5EF4-FFF2-40B4-BE49-F238E27FC236}">
              <a16:creationId xmlns:a16="http://schemas.microsoft.com/office/drawing/2014/main" id="{00000000-0008-0000-0000-00001B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132" name="Text Box 28">
          <a:extLst>
            <a:ext uri="{FF2B5EF4-FFF2-40B4-BE49-F238E27FC236}">
              <a16:creationId xmlns:a16="http://schemas.microsoft.com/office/drawing/2014/main" id="{00000000-0008-0000-0000-00001C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133" name="Text Box 29">
          <a:extLst>
            <a:ext uri="{FF2B5EF4-FFF2-40B4-BE49-F238E27FC236}">
              <a16:creationId xmlns:a16="http://schemas.microsoft.com/office/drawing/2014/main" id="{00000000-0008-0000-0000-00001D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134" name="Text Box 30">
          <a:extLst>
            <a:ext uri="{FF2B5EF4-FFF2-40B4-BE49-F238E27FC236}">
              <a16:creationId xmlns:a16="http://schemas.microsoft.com/office/drawing/2014/main" id="{00000000-0008-0000-0000-00001E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135" name="Text Box 31">
          <a:extLst>
            <a:ext uri="{FF2B5EF4-FFF2-40B4-BE49-F238E27FC236}">
              <a16:creationId xmlns:a16="http://schemas.microsoft.com/office/drawing/2014/main" id="{00000000-0008-0000-0000-00001F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136" name="Text Box 32">
          <a:extLst>
            <a:ext uri="{FF2B5EF4-FFF2-40B4-BE49-F238E27FC236}">
              <a16:creationId xmlns:a16="http://schemas.microsoft.com/office/drawing/2014/main" id="{00000000-0008-0000-0000-000020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137" name="Text Box 33">
          <a:extLst>
            <a:ext uri="{FF2B5EF4-FFF2-40B4-BE49-F238E27FC236}">
              <a16:creationId xmlns:a16="http://schemas.microsoft.com/office/drawing/2014/main" id="{00000000-0008-0000-0000-000021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138" name="Text Box 34">
          <a:extLst>
            <a:ext uri="{FF2B5EF4-FFF2-40B4-BE49-F238E27FC236}">
              <a16:creationId xmlns:a16="http://schemas.microsoft.com/office/drawing/2014/main" id="{00000000-0008-0000-0000-000022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139" name="Text Box 35">
          <a:extLst>
            <a:ext uri="{FF2B5EF4-FFF2-40B4-BE49-F238E27FC236}">
              <a16:creationId xmlns:a16="http://schemas.microsoft.com/office/drawing/2014/main" id="{00000000-0008-0000-0000-000023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140" name="Text Box 36">
          <a:extLst>
            <a:ext uri="{FF2B5EF4-FFF2-40B4-BE49-F238E27FC236}">
              <a16:creationId xmlns:a16="http://schemas.microsoft.com/office/drawing/2014/main" id="{00000000-0008-0000-0000-000024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141" name="Text Box 37">
          <a:extLst>
            <a:ext uri="{FF2B5EF4-FFF2-40B4-BE49-F238E27FC236}">
              <a16:creationId xmlns:a16="http://schemas.microsoft.com/office/drawing/2014/main" id="{00000000-0008-0000-0000-000025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142" name="Text Box 38">
          <a:extLst>
            <a:ext uri="{FF2B5EF4-FFF2-40B4-BE49-F238E27FC236}">
              <a16:creationId xmlns:a16="http://schemas.microsoft.com/office/drawing/2014/main" id="{00000000-0008-0000-0000-000026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143" name="Text Box 39">
          <a:extLst>
            <a:ext uri="{FF2B5EF4-FFF2-40B4-BE49-F238E27FC236}">
              <a16:creationId xmlns:a16="http://schemas.microsoft.com/office/drawing/2014/main" id="{00000000-0008-0000-0000-000027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144" name="Text Box 40">
          <a:extLst>
            <a:ext uri="{FF2B5EF4-FFF2-40B4-BE49-F238E27FC236}">
              <a16:creationId xmlns:a16="http://schemas.microsoft.com/office/drawing/2014/main" id="{00000000-0008-0000-0000-000028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145" name="Text Box 41">
          <a:extLst>
            <a:ext uri="{FF2B5EF4-FFF2-40B4-BE49-F238E27FC236}">
              <a16:creationId xmlns:a16="http://schemas.microsoft.com/office/drawing/2014/main" id="{00000000-0008-0000-0000-000029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146" name="Text Box 42">
          <a:extLst>
            <a:ext uri="{FF2B5EF4-FFF2-40B4-BE49-F238E27FC236}">
              <a16:creationId xmlns:a16="http://schemas.microsoft.com/office/drawing/2014/main" id="{00000000-0008-0000-0000-00002A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147" name="Text Box 43">
          <a:extLst>
            <a:ext uri="{FF2B5EF4-FFF2-40B4-BE49-F238E27FC236}">
              <a16:creationId xmlns:a16="http://schemas.microsoft.com/office/drawing/2014/main" id="{00000000-0008-0000-0000-00002B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148" name="Text Box 44">
          <a:extLst>
            <a:ext uri="{FF2B5EF4-FFF2-40B4-BE49-F238E27FC236}">
              <a16:creationId xmlns:a16="http://schemas.microsoft.com/office/drawing/2014/main" id="{00000000-0008-0000-0000-00002C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149" name="Text Box 45">
          <a:extLst>
            <a:ext uri="{FF2B5EF4-FFF2-40B4-BE49-F238E27FC236}">
              <a16:creationId xmlns:a16="http://schemas.microsoft.com/office/drawing/2014/main" id="{00000000-0008-0000-0000-00002D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150" name="Text Box 46">
          <a:extLst>
            <a:ext uri="{FF2B5EF4-FFF2-40B4-BE49-F238E27FC236}">
              <a16:creationId xmlns:a16="http://schemas.microsoft.com/office/drawing/2014/main" id="{00000000-0008-0000-0000-00002E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151" name="Text Box 47">
          <a:extLst>
            <a:ext uri="{FF2B5EF4-FFF2-40B4-BE49-F238E27FC236}">
              <a16:creationId xmlns:a16="http://schemas.microsoft.com/office/drawing/2014/main" id="{00000000-0008-0000-0000-00002F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152" name="Text Box 48">
          <a:extLst>
            <a:ext uri="{FF2B5EF4-FFF2-40B4-BE49-F238E27FC236}">
              <a16:creationId xmlns:a16="http://schemas.microsoft.com/office/drawing/2014/main" id="{00000000-0008-0000-0000-000030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153" name="Text Box 49">
          <a:extLst>
            <a:ext uri="{FF2B5EF4-FFF2-40B4-BE49-F238E27FC236}">
              <a16:creationId xmlns:a16="http://schemas.microsoft.com/office/drawing/2014/main" id="{00000000-0008-0000-0000-000031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154" name="Text Box 50">
          <a:extLst>
            <a:ext uri="{FF2B5EF4-FFF2-40B4-BE49-F238E27FC236}">
              <a16:creationId xmlns:a16="http://schemas.microsoft.com/office/drawing/2014/main" id="{00000000-0008-0000-0000-000032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155" name="Text Box 51">
          <a:extLst>
            <a:ext uri="{FF2B5EF4-FFF2-40B4-BE49-F238E27FC236}">
              <a16:creationId xmlns:a16="http://schemas.microsoft.com/office/drawing/2014/main" id="{00000000-0008-0000-0000-000033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156" name="Text Box 52">
          <a:extLst>
            <a:ext uri="{FF2B5EF4-FFF2-40B4-BE49-F238E27FC236}">
              <a16:creationId xmlns:a16="http://schemas.microsoft.com/office/drawing/2014/main" id="{00000000-0008-0000-0000-000034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157" name="Text Box 53">
          <a:extLst>
            <a:ext uri="{FF2B5EF4-FFF2-40B4-BE49-F238E27FC236}">
              <a16:creationId xmlns:a16="http://schemas.microsoft.com/office/drawing/2014/main" id="{00000000-0008-0000-0000-000035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158" name="Text Box 54">
          <a:extLst>
            <a:ext uri="{FF2B5EF4-FFF2-40B4-BE49-F238E27FC236}">
              <a16:creationId xmlns:a16="http://schemas.microsoft.com/office/drawing/2014/main" id="{00000000-0008-0000-0000-000036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159" name="Text Box 55">
          <a:extLst>
            <a:ext uri="{FF2B5EF4-FFF2-40B4-BE49-F238E27FC236}">
              <a16:creationId xmlns:a16="http://schemas.microsoft.com/office/drawing/2014/main" id="{00000000-0008-0000-0000-000037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160" name="Text Box 56">
          <a:extLst>
            <a:ext uri="{FF2B5EF4-FFF2-40B4-BE49-F238E27FC236}">
              <a16:creationId xmlns:a16="http://schemas.microsoft.com/office/drawing/2014/main" id="{00000000-0008-0000-0000-000038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161" name="Text Box 57">
          <a:extLst>
            <a:ext uri="{FF2B5EF4-FFF2-40B4-BE49-F238E27FC236}">
              <a16:creationId xmlns:a16="http://schemas.microsoft.com/office/drawing/2014/main" id="{00000000-0008-0000-0000-000039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162" name="Text Box 58">
          <a:extLst>
            <a:ext uri="{FF2B5EF4-FFF2-40B4-BE49-F238E27FC236}">
              <a16:creationId xmlns:a16="http://schemas.microsoft.com/office/drawing/2014/main" id="{00000000-0008-0000-0000-00003A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163" name="Text Box 59">
          <a:extLst>
            <a:ext uri="{FF2B5EF4-FFF2-40B4-BE49-F238E27FC236}">
              <a16:creationId xmlns:a16="http://schemas.microsoft.com/office/drawing/2014/main" id="{00000000-0008-0000-0000-00003B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164" name="Text Box 60">
          <a:extLst>
            <a:ext uri="{FF2B5EF4-FFF2-40B4-BE49-F238E27FC236}">
              <a16:creationId xmlns:a16="http://schemas.microsoft.com/office/drawing/2014/main" id="{00000000-0008-0000-0000-00003C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165" name="Text Box 61">
          <a:extLst>
            <a:ext uri="{FF2B5EF4-FFF2-40B4-BE49-F238E27FC236}">
              <a16:creationId xmlns:a16="http://schemas.microsoft.com/office/drawing/2014/main" id="{00000000-0008-0000-0000-00003D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166" name="Text Box 62">
          <a:extLst>
            <a:ext uri="{FF2B5EF4-FFF2-40B4-BE49-F238E27FC236}">
              <a16:creationId xmlns:a16="http://schemas.microsoft.com/office/drawing/2014/main" id="{00000000-0008-0000-0000-00003E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215" name="Text Box 111">
          <a:extLst>
            <a:ext uri="{FF2B5EF4-FFF2-40B4-BE49-F238E27FC236}">
              <a16:creationId xmlns:a16="http://schemas.microsoft.com/office/drawing/2014/main" id="{00000000-0008-0000-0000-00006F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216" name="Text Box 112">
          <a:extLst>
            <a:ext uri="{FF2B5EF4-FFF2-40B4-BE49-F238E27FC236}">
              <a16:creationId xmlns:a16="http://schemas.microsoft.com/office/drawing/2014/main" id="{00000000-0008-0000-0000-000070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217" name="Text Box 113">
          <a:extLst>
            <a:ext uri="{FF2B5EF4-FFF2-40B4-BE49-F238E27FC236}">
              <a16:creationId xmlns:a16="http://schemas.microsoft.com/office/drawing/2014/main" id="{00000000-0008-0000-0000-000071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218" name="Text Box 114">
          <a:extLst>
            <a:ext uri="{FF2B5EF4-FFF2-40B4-BE49-F238E27FC236}">
              <a16:creationId xmlns:a16="http://schemas.microsoft.com/office/drawing/2014/main" id="{00000000-0008-0000-0000-000072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219" name="Text Box 115">
          <a:extLst>
            <a:ext uri="{FF2B5EF4-FFF2-40B4-BE49-F238E27FC236}">
              <a16:creationId xmlns:a16="http://schemas.microsoft.com/office/drawing/2014/main" id="{00000000-0008-0000-0000-000073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220" name="Text Box 116">
          <a:extLst>
            <a:ext uri="{FF2B5EF4-FFF2-40B4-BE49-F238E27FC236}">
              <a16:creationId xmlns:a16="http://schemas.microsoft.com/office/drawing/2014/main" id="{00000000-0008-0000-0000-000074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221" name="Text Box 117">
          <a:extLst>
            <a:ext uri="{FF2B5EF4-FFF2-40B4-BE49-F238E27FC236}">
              <a16:creationId xmlns:a16="http://schemas.microsoft.com/office/drawing/2014/main" id="{00000000-0008-0000-0000-000075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222" name="Text Box 118">
          <a:extLst>
            <a:ext uri="{FF2B5EF4-FFF2-40B4-BE49-F238E27FC236}">
              <a16:creationId xmlns:a16="http://schemas.microsoft.com/office/drawing/2014/main" id="{00000000-0008-0000-0000-000076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223" name="Text Box 119">
          <a:extLst>
            <a:ext uri="{FF2B5EF4-FFF2-40B4-BE49-F238E27FC236}">
              <a16:creationId xmlns:a16="http://schemas.microsoft.com/office/drawing/2014/main" id="{00000000-0008-0000-0000-000077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224" name="Text Box 120">
          <a:extLst>
            <a:ext uri="{FF2B5EF4-FFF2-40B4-BE49-F238E27FC236}">
              <a16:creationId xmlns:a16="http://schemas.microsoft.com/office/drawing/2014/main" id="{00000000-0008-0000-0000-000078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225" name="Text Box 121">
          <a:extLst>
            <a:ext uri="{FF2B5EF4-FFF2-40B4-BE49-F238E27FC236}">
              <a16:creationId xmlns:a16="http://schemas.microsoft.com/office/drawing/2014/main" id="{00000000-0008-0000-0000-000079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226" name="Text Box 122">
          <a:extLst>
            <a:ext uri="{FF2B5EF4-FFF2-40B4-BE49-F238E27FC236}">
              <a16:creationId xmlns:a16="http://schemas.microsoft.com/office/drawing/2014/main" id="{00000000-0008-0000-0000-00007A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227" name="Text Box 123">
          <a:extLst>
            <a:ext uri="{FF2B5EF4-FFF2-40B4-BE49-F238E27FC236}">
              <a16:creationId xmlns:a16="http://schemas.microsoft.com/office/drawing/2014/main" id="{00000000-0008-0000-0000-00007B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228" name="Text Box 124">
          <a:extLst>
            <a:ext uri="{FF2B5EF4-FFF2-40B4-BE49-F238E27FC236}">
              <a16:creationId xmlns:a16="http://schemas.microsoft.com/office/drawing/2014/main" id="{00000000-0008-0000-0000-00007C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229" name="Text Box 125">
          <a:extLst>
            <a:ext uri="{FF2B5EF4-FFF2-40B4-BE49-F238E27FC236}">
              <a16:creationId xmlns:a16="http://schemas.microsoft.com/office/drawing/2014/main" id="{00000000-0008-0000-0000-00007D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230" name="Text Box 126">
          <a:extLst>
            <a:ext uri="{FF2B5EF4-FFF2-40B4-BE49-F238E27FC236}">
              <a16:creationId xmlns:a16="http://schemas.microsoft.com/office/drawing/2014/main" id="{00000000-0008-0000-0000-00007E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231" name="Text Box 127">
          <a:extLst>
            <a:ext uri="{FF2B5EF4-FFF2-40B4-BE49-F238E27FC236}">
              <a16:creationId xmlns:a16="http://schemas.microsoft.com/office/drawing/2014/main" id="{00000000-0008-0000-0000-00007F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232" name="Text Box 128">
          <a:extLst>
            <a:ext uri="{FF2B5EF4-FFF2-40B4-BE49-F238E27FC236}">
              <a16:creationId xmlns:a16="http://schemas.microsoft.com/office/drawing/2014/main" id="{00000000-0008-0000-0000-000080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233" name="Text Box 129">
          <a:extLst>
            <a:ext uri="{FF2B5EF4-FFF2-40B4-BE49-F238E27FC236}">
              <a16:creationId xmlns:a16="http://schemas.microsoft.com/office/drawing/2014/main" id="{00000000-0008-0000-0000-000081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234" name="Text Box 130">
          <a:extLst>
            <a:ext uri="{FF2B5EF4-FFF2-40B4-BE49-F238E27FC236}">
              <a16:creationId xmlns:a16="http://schemas.microsoft.com/office/drawing/2014/main" id="{00000000-0008-0000-0000-000082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235" name="Text Box 131">
          <a:extLst>
            <a:ext uri="{FF2B5EF4-FFF2-40B4-BE49-F238E27FC236}">
              <a16:creationId xmlns:a16="http://schemas.microsoft.com/office/drawing/2014/main" id="{00000000-0008-0000-0000-000083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236" name="Text Box 132">
          <a:extLst>
            <a:ext uri="{FF2B5EF4-FFF2-40B4-BE49-F238E27FC236}">
              <a16:creationId xmlns:a16="http://schemas.microsoft.com/office/drawing/2014/main" id="{00000000-0008-0000-0000-000084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237" name="Text Box 133">
          <a:extLst>
            <a:ext uri="{FF2B5EF4-FFF2-40B4-BE49-F238E27FC236}">
              <a16:creationId xmlns:a16="http://schemas.microsoft.com/office/drawing/2014/main" id="{00000000-0008-0000-0000-000085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238" name="Text Box 134">
          <a:extLst>
            <a:ext uri="{FF2B5EF4-FFF2-40B4-BE49-F238E27FC236}">
              <a16:creationId xmlns:a16="http://schemas.microsoft.com/office/drawing/2014/main" id="{00000000-0008-0000-0000-000086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239" name="Text Box 135">
          <a:extLst>
            <a:ext uri="{FF2B5EF4-FFF2-40B4-BE49-F238E27FC236}">
              <a16:creationId xmlns:a16="http://schemas.microsoft.com/office/drawing/2014/main" id="{00000000-0008-0000-0000-000087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240" name="Text Box 136">
          <a:extLst>
            <a:ext uri="{FF2B5EF4-FFF2-40B4-BE49-F238E27FC236}">
              <a16:creationId xmlns:a16="http://schemas.microsoft.com/office/drawing/2014/main" id="{00000000-0008-0000-0000-000088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241" name="Text Box 137">
          <a:extLst>
            <a:ext uri="{FF2B5EF4-FFF2-40B4-BE49-F238E27FC236}">
              <a16:creationId xmlns:a16="http://schemas.microsoft.com/office/drawing/2014/main" id="{00000000-0008-0000-0000-000089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242" name="Text Box 138">
          <a:extLst>
            <a:ext uri="{FF2B5EF4-FFF2-40B4-BE49-F238E27FC236}">
              <a16:creationId xmlns:a16="http://schemas.microsoft.com/office/drawing/2014/main" id="{00000000-0008-0000-0000-00008A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243" name="Text Box 139">
          <a:extLst>
            <a:ext uri="{FF2B5EF4-FFF2-40B4-BE49-F238E27FC236}">
              <a16:creationId xmlns:a16="http://schemas.microsoft.com/office/drawing/2014/main" id="{00000000-0008-0000-0000-00008B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244" name="Text Box 140">
          <a:extLst>
            <a:ext uri="{FF2B5EF4-FFF2-40B4-BE49-F238E27FC236}">
              <a16:creationId xmlns:a16="http://schemas.microsoft.com/office/drawing/2014/main" id="{00000000-0008-0000-0000-00008C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245" name="Text Box 141">
          <a:extLst>
            <a:ext uri="{FF2B5EF4-FFF2-40B4-BE49-F238E27FC236}">
              <a16:creationId xmlns:a16="http://schemas.microsoft.com/office/drawing/2014/main" id="{00000000-0008-0000-0000-00008D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246" name="Text Box 142">
          <a:extLst>
            <a:ext uri="{FF2B5EF4-FFF2-40B4-BE49-F238E27FC236}">
              <a16:creationId xmlns:a16="http://schemas.microsoft.com/office/drawing/2014/main" id="{00000000-0008-0000-0000-00008E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247" name="Text Box 143">
          <a:extLst>
            <a:ext uri="{FF2B5EF4-FFF2-40B4-BE49-F238E27FC236}">
              <a16:creationId xmlns:a16="http://schemas.microsoft.com/office/drawing/2014/main" id="{00000000-0008-0000-0000-00008F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248" name="Text Box 144">
          <a:extLst>
            <a:ext uri="{FF2B5EF4-FFF2-40B4-BE49-F238E27FC236}">
              <a16:creationId xmlns:a16="http://schemas.microsoft.com/office/drawing/2014/main" id="{00000000-0008-0000-0000-000090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249" name="Text Box 145">
          <a:extLst>
            <a:ext uri="{FF2B5EF4-FFF2-40B4-BE49-F238E27FC236}">
              <a16:creationId xmlns:a16="http://schemas.microsoft.com/office/drawing/2014/main" id="{00000000-0008-0000-0000-000091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250" name="Text Box 146">
          <a:extLst>
            <a:ext uri="{FF2B5EF4-FFF2-40B4-BE49-F238E27FC236}">
              <a16:creationId xmlns:a16="http://schemas.microsoft.com/office/drawing/2014/main" id="{00000000-0008-0000-0000-000092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251" name="Text Box 147">
          <a:extLst>
            <a:ext uri="{FF2B5EF4-FFF2-40B4-BE49-F238E27FC236}">
              <a16:creationId xmlns:a16="http://schemas.microsoft.com/office/drawing/2014/main" id="{00000000-0008-0000-0000-000093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252" name="Text Box 148">
          <a:extLst>
            <a:ext uri="{FF2B5EF4-FFF2-40B4-BE49-F238E27FC236}">
              <a16:creationId xmlns:a16="http://schemas.microsoft.com/office/drawing/2014/main" id="{00000000-0008-0000-0000-000094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253" name="Text Box 149">
          <a:extLst>
            <a:ext uri="{FF2B5EF4-FFF2-40B4-BE49-F238E27FC236}">
              <a16:creationId xmlns:a16="http://schemas.microsoft.com/office/drawing/2014/main" id="{00000000-0008-0000-0000-000095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254" name="Text Box 150">
          <a:extLst>
            <a:ext uri="{FF2B5EF4-FFF2-40B4-BE49-F238E27FC236}">
              <a16:creationId xmlns:a16="http://schemas.microsoft.com/office/drawing/2014/main" id="{00000000-0008-0000-0000-000096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255" name="Text Box 151">
          <a:extLst>
            <a:ext uri="{FF2B5EF4-FFF2-40B4-BE49-F238E27FC236}">
              <a16:creationId xmlns:a16="http://schemas.microsoft.com/office/drawing/2014/main" id="{00000000-0008-0000-0000-000097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256" name="Text Box 152">
          <a:extLst>
            <a:ext uri="{FF2B5EF4-FFF2-40B4-BE49-F238E27FC236}">
              <a16:creationId xmlns:a16="http://schemas.microsoft.com/office/drawing/2014/main" id="{00000000-0008-0000-0000-000098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257" name="Text Box 153">
          <a:extLst>
            <a:ext uri="{FF2B5EF4-FFF2-40B4-BE49-F238E27FC236}">
              <a16:creationId xmlns:a16="http://schemas.microsoft.com/office/drawing/2014/main" id="{00000000-0008-0000-0000-000099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258" name="Text Box 154">
          <a:extLst>
            <a:ext uri="{FF2B5EF4-FFF2-40B4-BE49-F238E27FC236}">
              <a16:creationId xmlns:a16="http://schemas.microsoft.com/office/drawing/2014/main" id="{00000000-0008-0000-0000-00009A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259" name="Text Box 155">
          <a:extLst>
            <a:ext uri="{FF2B5EF4-FFF2-40B4-BE49-F238E27FC236}">
              <a16:creationId xmlns:a16="http://schemas.microsoft.com/office/drawing/2014/main" id="{00000000-0008-0000-0000-00009B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260" name="Text Box 156">
          <a:extLst>
            <a:ext uri="{FF2B5EF4-FFF2-40B4-BE49-F238E27FC236}">
              <a16:creationId xmlns:a16="http://schemas.microsoft.com/office/drawing/2014/main" id="{00000000-0008-0000-0000-00009C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261" name="Text Box 157">
          <a:extLst>
            <a:ext uri="{FF2B5EF4-FFF2-40B4-BE49-F238E27FC236}">
              <a16:creationId xmlns:a16="http://schemas.microsoft.com/office/drawing/2014/main" id="{00000000-0008-0000-0000-00009D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262" name="Text Box 158">
          <a:extLst>
            <a:ext uri="{FF2B5EF4-FFF2-40B4-BE49-F238E27FC236}">
              <a16:creationId xmlns:a16="http://schemas.microsoft.com/office/drawing/2014/main" id="{00000000-0008-0000-0000-00009E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311" name="Text Box 207">
          <a:extLst>
            <a:ext uri="{FF2B5EF4-FFF2-40B4-BE49-F238E27FC236}">
              <a16:creationId xmlns:a16="http://schemas.microsoft.com/office/drawing/2014/main" id="{00000000-0008-0000-0000-0000CF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312" name="Text Box 208">
          <a:extLst>
            <a:ext uri="{FF2B5EF4-FFF2-40B4-BE49-F238E27FC236}">
              <a16:creationId xmlns:a16="http://schemas.microsoft.com/office/drawing/2014/main" id="{00000000-0008-0000-0000-0000D0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313" name="Text Box 209">
          <a:extLst>
            <a:ext uri="{FF2B5EF4-FFF2-40B4-BE49-F238E27FC236}">
              <a16:creationId xmlns:a16="http://schemas.microsoft.com/office/drawing/2014/main" id="{00000000-0008-0000-0000-0000D1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314" name="Text Box 210">
          <a:extLst>
            <a:ext uri="{FF2B5EF4-FFF2-40B4-BE49-F238E27FC236}">
              <a16:creationId xmlns:a16="http://schemas.microsoft.com/office/drawing/2014/main" id="{00000000-0008-0000-0000-0000D2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315" name="Text Box 211">
          <a:extLst>
            <a:ext uri="{FF2B5EF4-FFF2-40B4-BE49-F238E27FC236}">
              <a16:creationId xmlns:a16="http://schemas.microsoft.com/office/drawing/2014/main" id="{00000000-0008-0000-0000-0000D3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316" name="Text Box 212">
          <a:extLst>
            <a:ext uri="{FF2B5EF4-FFF2-40B4-BE49-F238E27FC236}">
              <a16:creationId xmlns:a16="http://schemas.microsoft.com/office/drawing/2014/main" id="{00000000-0008-0000-0000-0000D4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317" name="Text Box 213">
          <a:extLst>
            <a:ext uri="{FF2B5EF4-FFF2-40B4-BE49-F238E27FC236}">
              <a16:creationId xmlns:a16="http://schemas.microsoft.com/office/drawing/2014/main" id="{00000000-0008-0000-0000-0000D5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318" name="Text Box 214">
          <a:extLst>
            <a:ext uri="{FF2B5EF4-FFF2-40B4-BE49-F238E27FC236}">
              <a16:creationId xmlns:a16="http://schemas.microsoft.com/office/drawing/2014/main" id="{00000000-0008-0000-0000-0000D6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319" name="Text Box 215">
          <a:extLst>
            <a:ext uri="{FF2B5EF4-FFF2-40B4-BE49-F238E27FC236}">
              <a16:creationId xmlns:a16="http://schemas.microsoft.com/office/drawing/2014/main" id="{00000000-0008-0000-0000-0000D7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320" name="Text Box 216">
          <a:extLst>
            <a:ext uri="{FF2B5EF4-FFF2-40B4-BE49-F238E27FC236}">
              <a16:creationId xmlns:a16="http://schemas.microsoft.com/office/drawing/2014/main" id="{00000000-0008-0000-0000-0000D8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321" name="Text Box 217">
          <a:extLst>
            <a:ext uri="{FF2B5EF4-FFF2-40B4-BE49-F238E27FC236}">
              <a16:creationId xmlns:a16="http://schemas.microsoft.com/office/drawing/2014/main" id="{00000000-0008-0000-0000-0000D9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322" name="Text Box 218">
          <a:extLst>
            <a:ext uri="{FF2B5EF4-FFF2-40B4-BE49-F238E27FC236}">
              <a16:creationId xmlns:a16="http://schemas.microsoft.com/office/drawing/2014/main" id="{00000000-0008-0000-0000-0000DA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323" name="Text Box 219">
          <a:extLst>
            <a:ext uri="{FF2B5EF4-FFF2-40B4-BE49-F238E27FC236}">
              <a16:creationId xmlns:a16="http://schemas.microsoft.com/office/drawing/2014/main" id="{00000000-0008-0000-0000-0000DB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324" name="Text Box 220">
          <a:extLst>
            <a:ext uri="{FF2B5EF4-FFF2-40B4-BE49-F238E27FC236}">
              <a16:creationId xmlns:a16="http://schemas.microsoft.com/office/drawing/2014/main" id="{00000000-0008-0000-0000-0000DC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325" name="Text Box 221">
          <a:extLst>
            <a:ext uri="{FF2B5EF4-FFF2-40B4-BE49-F238E27FC236}">
              <a16:creationId xmlns:a16="http://schemas.microsoft.com/office/drawing/2014/main" id="{00000000-0008-0000-0000-0000DD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326" name="Text Box 222">
          <a:extLst>
            <a:ext uri="{FF2B5EF4-FFF2-40B4-BE49-F238E27FC236}">
              <a16:creationId xmlns:a16="http://schemas.microsoft.com/office/drawing/2014/main" id="{00000000-0008-0000-0000-0000DE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327" name="Text Box 223">
          <a:extLst>
            <a:ext uri="{FF2B5EF4-FFF2-40B4-BE49-F238E27FC236}">
              <a16:creationId xmlns:a16="http://schemas.microsoft.com/office/drawing/2014/main" id="{00000000-0008-0000-0000-0000DF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328" name="Text Box 224">
          <a:extLst>
            <a:ext uri="{FF2B5EF4-FFF2-40B4-BE49-F238E27FC236}">
              <a16:creationId xmlns:a16="http://schemas.microsoft.com/office/drawing/2014/main" id="{00000000-0008-0000-0000-0000E0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329" name="Text Box 225">
          <a:extLst>
            <a:ext uri="{FF2B5EF4-FFF2-40B4-BE49-F238E27FC236}">
              <a16:creationId xmlns:a16="http://schemas.microsoft.com/office/drawing/2014/main" id="{00000000-0008-0000-0000-0000E1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330" name="Text Box 226">
          <a:extLst>
            <a:ext uri="{FF2B5EF4-FFF2-40B4-BE49-F238E27FC236}">
              <a16:creationId xmlns:a16="http://schemas.microsoft.com/office/drawing/2014/main" id="{00000000-0008-0000-0000-0000E2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331" name="Text Box 227">
          <a:extLst>
            <a:ext uri="{FF2B5EF4-FFF2-40B4-BE49-F238E27FC236}">
              <a16:creationId xmlns:a16="http://schemas.microsoft.com/office/drawing/2014/main" id="{00000000-0008-0000-0000-0000E3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332" name="Text Box 228">
          <a:extLst>
            <a:ext uri="{FF2B5EF4-FFF2-40B4-BE49-F238E27FC236}">
              <a16:creationId xmlns:a16="http://schemas.microsoft.com/office/drawing/2014/main" id="{00000000-0008-0000-0000-0000E4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333" name="Text Box 229">
          <a:extLst>
            <a:ext uri="{FF2B5EF4-FFF2-40B4-BE49-F238E27FC236}">
              <a16:creationId xmlns:a16="http://schemas.microsoft.com/office/drawing/2014/main" id="{00000000-0008-0000-0000-0000E5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334" name="Text Box 230">
          <a:extLst>
            <a:ext uri="{FF2B5EF4-FFF2-40B4-BE49-F238E27FC236}">
              <a16:creationId xmlns:a16="http://schemas.microsoft.com/office/drawing/2014/main" id="{00000000-0008-0000-0000-0000E6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335" name="Text Box 231">
          <a:extLst>
            <a:ext uri="{FF2B5EF4-FFF2-40B4-BE49-F238E27FC236}">
              <a16:creationId xmlns:a16="http://schemas.microsoft.com/office/drawing/2014/main" id="{00000000-0008-0000-0000-0000E7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336" name="Text Box 232">
          <a:extLst>
            <a:ext uri="{FF2B5EF4-FFF2-40B4-BE49-F238E27FC236}">
              <a16:creationId xmlns:a16="http://schemas.microsoft.com/office/drawing/2014/main" id="{00000000-0008-0000-0000-0000E8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337" name="Text Box 233">
          <a:extLst>
            <a:ext uri="{FF2B5EF4-FFF2-40B4-BE49-F238E27FC236}">
              <a16:creationId xmlns:a16="http://schemas.microsoft.com/office/drawing/2014/main" id="{00000000-0008-0000-0000-0000E9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338" name="Text Box 234">
          <a:extLst>
            <a:ext uri="{FF2B5EF4-FFF2-40B4-BE49-F238E27FC236}">
              <a16:creationId xmlns:a16="http://schemas.microsoft.com/office/drawing/2014/main" id="{00000000-0008-0000-0000-0000EA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339" name="Text Box 235">
          <a:extLst>
            <a:ext uri="{FF2B5EF4-FFF2-40B4-BE49-F238E27FC236}">
              <a16:creationId xmlns:a16="http://schemas.microsoft.com/office/drawing/2014/main" id="{00000000-0008-0000-0000-0000EB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340" name="Text Box 236">
          <a:extLst>
            <a:ext uri="{FF2B5EF4-FFF2-40B4-BE49-F238E27FC236}">
              <a16:creationId xmlns:a16="http://schemas.microsoft.com/office/drawing/2014/main" id="{00000000-0008-0000-0000-0000EC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341" name="Text Box 237">
          <a:extLst>
            <a:ext uri="{FF2B5EF4-FFF2-40B4-BE49-F238E27FC236}">
              <a16:creationId xmlns:a16="http://schemas.microsoft.com/office/drawing/2014/main" id="{00000000-0008-0000-0000-0000ED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342" name="Text Box 238">
          <a:extLst>
            <a:ext uri="{FF2B5EF4-FFF2-40B4-BE49-F238E27FC236}">
              <a16:creationId xmlns:a16="http://schemas.microsoft.com/office/drawing/2014/main" id="{00000000-0008-0000-0000-0000EE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343" name="Text Box 239">
          <a:extLst>
            <a:ext uri="{FF2B5EF4-FFF2-40B4-BE49-F238E27FC236}">
              <a16:creationId xmlns:a16="http://schemas.microsoft.com/office/drawing/2014/main" id="{00000000-0008-0000-0000-0000EF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344" name="Text Box 240">
          <a:extLst>
            <a:ext uri="{FF2B5EF4-FFF2-40B4-BE49-F238E27FC236}">
              <a16:creationId xmlns:a16="http://schemas.microsoft.com/office/drawing/2014/main" id="{00000000-0008-0000-0000-0000F0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345" name="Text Box 241">
          <a:extLst>
            <a:ext uri="{FF2B5EF4-FFF2-40B4-BE49-F238E27FC236}">
              <a16:creationId xmlns:a16="http://schemas.microsoft.com/office/drawing/2014/main" id="{00000000-0008-0000-0000-0000F1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346" name="Text Box 242">
          <a:extLst>
            <a:ext uri="{FF2B5EF4-FFF2-40B4-BE49-F238E27FC236}">
              <a16:creationId xmlns:a16="http://schemas.microsoft.com/office/drawing/2014/main" id="{00000000-0008-0000-0000-0000F2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347" name="Text Box 243">
          <a:extLst>
            <a:ext uri="{FF2B5EF4-FFF2-40B4-BE49-F238E27FC236}">
              <a16:creationId xmlns:a16="http://schemas.microsoft.com/office/drawing/2014/main" id="{00000000-0008-0000-0000-0000F3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348" name="Text Box 244">
          <a:extLst>
            <a:ext uri="{FF2B5EF4-FFF2-40B4-BE49-F238E27FC236}">
              <a16:creationId xmlns:a16="http://schemas.microsoft.com/office/drawing/2014/main" id="{00000000-0008-0000-0000-0000F4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349" name="Text Box 245">
          <a:extLst>
            <a:ext uri="{FF2B5EF4-FFF2-40B4-BE49-F238E27FC236}">
              <a16:creationId xmlns:a16="http://schemas.microsoft.com/office/drawing/2014/main" id="{00000000-0008-0000-0000-0000F5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350" name="Text Box 246">
          <a:extLst>
            <a:ext uri="{FF2B5EF4-FFF2-40B4-BE49-F238E27FC236}">
              <a16:creationId xmlns:a16="http://schemas.microsoft.com/office/drawing/2014/main" id="{00000000-0008-0000-0000-0000F6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351" name="Text Box 247">
          <a:extLst>
            <a:ext uri="{FF2B5EF4-FFF2-40B4-BE49-F238E27FC236}">
              <a16:creationId xmlns:a16="http://schemas.microsoft.com/office/drawing/2014/main" id="{00000000-0008-0000-0000-0000F7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352" name="Text Box 248">
          <a:extLst>
            <a:ext uri="{FF2B5EF4-FFF2-40B4-BE49-F238E27FC236}">
              <a16:creationId xmlns:a16="http://schemas.microsoft.com/office/drawing/2014/main" id="{00000000-0008-0000-0000-0000F8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353" name="Text Box 249">
          <a:extLst>
            <a:ext uri="{FF2B5EF4-FFF2-40B4-BE49-F238E27FC236}">
              <a16:creationId xmlns:a16="http://schemas.microsoft.com/office/drawing/2014/main" id="{00000000-0008-0000-0000-0000F9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354" name="Text Box 250">
          <a:extLst>
            <a:ext uri="{FF2B5EF4-FFF2-40B4-BE49-F238E27FC236}">
              <a16:creationId xmlns:a16="http://schemas.microsoft.com/office/drawing/2014/main" id="{00000000-0008-0000-0000-0000FA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355" name="Text Box 251">
          <a:extLst>
            <a:ext uri="{FF2B5EF4-FFF2-40B4-BE49-F238E27FC236}">
              <a16:creationId xmlns:a16="http://schemas.microsoft.com/office/drawing/2014/main" id="{00000000-0008-0000-0000-0000FB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356" name="Text Box 252">
          <a:extLst>
            <a:ext uri="{FF2B5EF4-FFF2-40B4-BE49-F238E27FC236}">
              <a16:creationId xmlns:a16="http://schemas.microsoft.com/office/drawing/2014/main" id="{00000000-0008-0000-0000-0000FC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357" name="Text Box 253">
          <a:extLst>
            <a:ext uri="{FF2B5EF4-FFF2-40B4-BE49-F238E27FC236}">
              <a16:creationId xmlns:a16="http://schemas.microsoft.com/office/drawing/2014/main" id="{00000000-0008-0000-0000-0000FD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twoCellAnchor>
    <xdr:from>
      <xdr:col>2</xdr:col>
      <xdr:colOff>4876800</xdr:colOff>
      <xdr:row>43</xdr:row>
      <xdr:rowOff>0</xdr:rowOff>
    </xdr:from>
    <xdr:to>
      <xdr:col>2</xdr:col>
      <xdr:colOff>304800</xdr:colOff>
      <xdr:row>43</xdr:row>
      <xdr:rowOff>0</xdr:rowOff>
    </xdr:to>
    <xdr:sp macro="" textlink="">
      <xdr:nvSpPr>
        <xdr:cNvPr id="47358" name="Text Box 254">
          <a:extLst>
            <a:ext uri="{FF2B5EF4-FFF2-40B4-BE49-F238E27FC236}">
              <a16:creationId xmlns:a16="http://schemas.microsoft.com/office/drawing/2014/main" id="{00000000-0008-0000-0000-0000FEB80000}"/>
            </a:ext>
          </a:extLst>
        </xdr:cNvPr>
        <xdr:cNvSpPr txBox="1">
          <a:spLocks noChangeArrowheads="1"/>
        </xdr:cNvSpPr>
      </xdr:nvSpPr>
      <xdr:spPr bwMode="auto">
        <a:xfrm>
          <a:off x="6753225" y="43529250"/>
          <a:ext cx="0" cy="0"/>
        </a:xfrm>
        <a:prstGeom prst="rect">
          <a:avLst/>
        </a:prstGeom>
        <a:noFill/>
        <a:ln>
          <a:noFill/>
        </a:ln>
      </xdr:spPr>
      <xdr:txBody>
        <a:bodyPr vertOverflow="clip" wrap="square" lIns="91440" tIns="45720" rIns="91440" bIns="45720" anchor="t" upright="1"/>
        <a:lstStyle/>
        <a:p>
          <a:pPr algn="ctr" rtl="0">
            <a:defRPr sz="1000"/>
          </a:pPr>
          <a:r>
            <a:rPr lang="en-US" sz="800" b="0" i="0" u="none" strike="noStrike" baseline="0">
              <a:solidFill>
                <a:srgbClr val="000080"/>
              </a:solidFill>
              <a:latin typeface="Arial Narrow"/>
            </a:rPr>
            <a:t>IOM International Organization for Migration</a:t>
          </a:r>
          <a:endParaRPr lang="en-US" sz="1200" b="0" i="0" u="none" strike="noStrike" baseline="0">
            <a:solidFill>
              <a:srgbClr val="000080"/>
            </a:solidFill>
            <a:latin typeface="Arial Narrow"/>
          </a:endParaRPr>
        </a:p>
        <a:p>
          <a:pPr algn="ctr" rtl="0">
            <a:defRPr sz="1000"/>
          </a:pPr>
          <a:endParaRPr 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04-141%20KANTOR%20WALIKOTA%20TOMOHON\COPY-CD\Analisa%20bahan%20dan%20Upah\1Bahan.ST3.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0Uniformat%20Unit%20Price%20Estimate%20Template"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C02129B%20rev%2012-2-02"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han"/>
      <sheetName val="Upah"/>
      <sheetName val="Alat"/>
    </sheetNames>
    <sheetDataSet>
      <sheetData sheetId="0" refreshError="1">
        <row r="31">
          <cell r="D31">
            <v>13068</v>
          </cell>
        </row>
        <row r="187">
          <cell r="D187">
            <v>26000</v>
          </cell>
        </row>
        <row r="188">
          <cell r="D188">
            <v>24000</v>
          </cell>
        </row>
      </sheetData>
      <sheetData sheetId="1" refreshError="1">
        <row r="18">
          <cell r="D18">
            <v>17500</v>
          </cell>
        </row>
        <row r="23">
          <cell r="D23">
            <v>25000</v>
          </cell>
        </row>
        <row r="24">
          <cell r="D24">
            <v>30000</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1"/>
      <sheetName val="Summary 2"/>
      <sheetName val="Standard Foundations"/>
      <sheetName val="Special Foundations"/>
      <sheetName val="Slab on grade"/>
      <sheetName val="Basement Excavation"/>
      <sheetName val="Basement Walls"/>
      <sheetName val="Floor Construction"/>
      <sheetName val="Roof Construction"/>
      <sheetName val="Stairs"/>
      <sheetName val="Exterior Walls"/>
      <sheetName val="Ext. Doors &amp; Windows"/>
      <sheetName val="Roofing"/>
      <sheetName val="Partitions"/>
      <sheetName val="Finishes"/>
      <sheetName val="Specialties"/>
      <sheetName val="Conveying Systems"/>
      <sheetName val="Plumbing"/>
      <sheetName val="HVAC"/>
      <sheetName val="Fire Protection"/>
      <sheetName val="Special Mech."/>
      <sheetName val="Service &amp; Distribution"/>
      <sheetName val="Lighting &amp; Power"/>
      <sheetName val="Special Elec."/>
      <sheetName val="GCOH&amp;P"/>
      <sheetName val="Equipment"/>
      <sheetName val="Furnishings"/>
      <sheetName val="Special construction"/>
      <sheetName val="Site Prep."/>
      <sheetName val="Site Improv."/>
      <sheetName val="Site Utilities"/>
      <sheetName val="Off-site Work"/>
      <sheetName val="Design Cont."/>
      <sheetName val="Graph"/>
    </sheetNames>
    <sheetDataSet>
      <sheetData sheetId="0">
        <row r="1">
          <cell r="A1" t="str">
            <v>Construction Cost Systems, Inc.</v>
          </cell>
          <cell r="C1" t="str">
            <v>LOMBARD, IL.     630-916-7500</v>
          </cell>
        </row>
        <row r="4">
          <cell r="D4" t="str">
            <v xml:space="preserve">FILE NAME : </v>
          </cell>
        </row>
        <row r="6">
          <cell r="C6" t="str">
            <v xml:space="preserve">DATE : </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1"/>
      <sheetName val=" Foundations"/>
      <sheetName val="Substructure"/>
      <sheetName val="Superstructure"/>
      <sheetName val="Exterior Closure"/>
      <sheetName val="Roofing"/>
      <sheetName val="Interior Construction"/>
      <sheetName val="Interior Construction (2)"/>
      <sheetName val="Conveying Systems"/>
      <sheetName val="Mechanical (1)"/>
      <sheetName val="Mechanical (2)"/>
      <sheetName val="Mechanical (3)"/>
      <sheetName val="Mechanical (4)"/>
      <sheetName val="Electrical"/>
      <sheetName val="Equipment"/>
      <sheetName val="Sitework"/>
      <sheetName val="COVER ( L)"/>
      <sheetName val="TABLE OF CONTENTS (L)"/>
      <sheetName val="NOTES TITLE(L)"/>
      <sheetName val="NOTES REGARDING (L)"/>
      <sheetName val="COMMENT &amp; OBSERV. TITLE(L)"/>
      <sheetName val="COMMENTS &amp; OBSERV. (L) (1)"/>
      <sheetName val="COMMENTS &amp; OBSERV. (L)(2)"/>
      <sheetName val="GRAPH TITLE (L)"/>
      <sheetName val="Graph"/>
    </sheetNames>
    <sheetDataSet>
      <sheetData sheetId="0"/>
      <sheetData sheetId="1"/>
      <sheetData sheetId="2"/>
      <sheetData sheetId="3"/>
      <sheetData sheetId="4"/>
      <sheetData sheetId="5"/>
      <sheetData sheetId="6"/>
      <sheetData sheetId="7" refreshError="1"/>
      <sheetData sheetId="8"/>
      <sheetData sheetId="9" refreshError="1"/>
      <sheetData sheetId="10" refreshError="1"/>
      <sheetData sheetId="11" refreshError="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80"/>
  <sheetViews>
    <sheetView view="pageBreakPreview" topLeftCell="A49" zoomScaleNormal="100" workbookViewId="0">
      <selection activeCell="K60" sqref="K60"/>
    </sheetView>
  </sheetViews>
  <sheetFormatPr defaultRowHeight="12.5" x14ac:dyDescent="0.25"/>
  <cols>
    <col min="1" max="1" width="6" customWidth="1"/>
    <col min="2" max="2" width="72.7265625" customWidth="1"/>
    <col min="4" max="4" width="12.54296875" customWidth="1"/>
    <col min="5" max="5" width="11.1796875" customWidth="1"/>
    <col min="6" max="6" width="11.81640625" customWidth="1"/>
    <col min="7" max="7" width="10.7265625" customWidth="1"/>
  </cols>
  <sheetData>
    <row r="1" spans="1:8" ht="15.5" x14ac:dyDescent="0.35">
      <c r="A1" s="55"/>
      <c r="B1" s="55"/>
      <c r="C1" s="55"/>
      <c r="D1" s="55"/>
      <c r="E1" s="55"/>
      <c r="F1" s="55"/>
      <c r="G1" s="55"/>
      <c r="H1" s="55"/>
    </row>
    <row r="2" spans="1:8" ht="15.5" x14ac:dyDescent="0.35">
      <c r="A2" s="55" t="s">
        <v>61</v>
      </c>
      <c r="B2" s="55"/>
      <c r="C2" s="55"/>
      <c r="D2" s="55"/>
      <c r="E2" s="55"/>
      <c r="F2" s="55"/>
      <c r="G2" s="55"/>
      <c r="H2" s="55"/>
    </row>
    <row r="3" spans="1:8" ht="15.5" x14ac:dyDescent="0.35">
      <c r="A3" s="55" t="s">
        <v>62</v>
      </c>
      <c r="B3" s="55"/>
      <c r="C3" s="55"/>
      <c r="D3" s="55"/>
      <c r="E3" s="55"/>
      <c r="F3" s="55"/>
      <c r="G3" s="55"/>
      <c r="H3" s="55"/>
    </row>
    <row r="4" spans="1:8" ht="30" customHeight="1" x14ac:dyDescent="0.25">
      <c r="A4" s="2" t="s">
        <v>1</v>
      </c>
      <c r="B4" s="2" t="s">
        <v>11</v>
      </c>
      <c r="C4" s="2" t="s">
        <v>25</v>
      </c>
      <c r="D4" s="3"/>
      <c r="E4" s="3" t="s">
        <v>12</v>
      </c>
      <c r="F4" s="3" t="s">
        <v>24</v>
      </c>
      <c r="G4" s="56" t="s">
        <v>5</v>
      </c>
      <c r="H4" s="57"/>
    </row>
    <row r="5" spans="1:8" ht="30" customHeight="1" x14ac:dyDescent="0.25">
      <c r="A5" s="2">
        <v>1</v>
      </c>
      <c r="B5" s="2" t="s">
        <v>67</v>
      </c>
      <c r="C5" s="4"/>
      <c r="D5" s="1"/>
      <c r="E5" s="17"/>
      <c r="F5" s="18"/>
      <c r="G5" s="58"/>
      <c r="H5" s="59"/>
    </row>
    <row r="6" spans="1:8" ht="40" customHeight="1" x14ac:dyDescent="0.25">
      <c r="A6" s="4">
        <v>1.1000000000000001</v>
      </c>
      <c r="B6" s="6" t="s">
        <v>66</v>
      </c>
      <c r="C6" s="10" t="s">
        <v>6</v>
      </c>
      <c r="D6" s="17">
        <v>130</v>
      </c>
      <c r="E6" s="17">
        <v>15</v>
      </c>
      <c r="F6" s="18">
        <f>E6*D6</f>
        <v>1950</v>
      </c>
      <c r="G6" s="49"/>
      <c r="H6" s="50"/>
    </row>
    <row r="7" spans="1:8" ht="40" customHeight="1" x14ac:dyDescent="0.25">
      <c r="A7" s="4"/>
      <c r="B7" s="33" t="s">
        <v>68</v>
      </c>
      <c r="C7" s="10" t="s">
        <v>6</v>
      </c>
      <c r="D7" s="17">
        <v>130</v>
      </c>
      <c r="E7" s="17">
        <v>15</v>
      </c>
      <c r="F7" s="18">
        <f>E7*D7</f>
        <v>1950</v>
      </c>
      <c r="G7" s="49"/>
      <c r="H7" s="50"/>
    </row>
    <row r="8" spans="1:8" ht="40" customHeight="1" x14ac:dyDescent="0.25">
      <c r="A8" s="4">
        <v>1.2</v>
      </c>
      <c r="B8" s="6" t="s">
        <v>63</v>
      </c>
      <c r="C8" s="24" t="s">
        <v>6</v>
      </c>
      <c r="D8" s="17">
        <v>310</v>
      </c>
      <c r="E8" s="17">
        <v>1</v>
      </c>
      <c r="F8" s="18">
        <f>D8*E8</f>
        <v>310</v>
      </c>
      <c r="G8" s="49"/>
      <c r="H8" s="50"/>
    </row>
    <row r="9" spans="1:8" ht="40" customHeight="1" x14ac:dyDescent="0.25">
      <c r="A9" s="4"/>
      <c r="B9" s="6" t="s">
        <v>64</v>
      </c>
      <c r="C9" s="24"/>
      <c r="D9" s="17"/>
      <c r="E9" s="17"/>
      <c r="F9" s="18"/>
      <c r="G9" s="30"/>
      <c r="H9" s="31"/>
    </row>
    <row r="10" spans="1:8" ht="40" customHeight="1" x14ac:dyDescent="0.25">
      <c r="A10" s="4">
        <v>1.3</v>
      </c>
      <c r="B10" s="6" t="s">
        <v>65</v>
      </c>
      <c r="C10" s="10" t="s">
        <v>28</v>
      </c>
      <c r="D10" s="17">
        <v>70</v>
      </c>
      <c r="E10" s="17">
        <v>45</v>
      </c>
      <c r="F10" s="18">
        <f>E10*D10</f>
        <v>3150</v>
      </c>
      <c r="G10" s="49"/>
      <c r="H10" s="50"/>
    </row>
    <row r="11" spans="1:8" ht="40" customHeight="1" x14ac:dyDescent="0.3">
      <c r="A11" s="4"/>
      <c r="B11" s="9" t="s">
        <v>8</v>
      </c>
      <c r="C11" s="10"/>
      <c r="D11" s="17"/>
      <c r="E11" s="17"/>
      <c r="F11" s="19">
        <f>F6+F10+F8</f>
        <v>5410</v>
      </c>
      <c r="G11" s="49"/>
      <c r="H11" s="50"/>
    </row>
    <row r="12" spans="1:8" ht="40" customHeight="1" x14ac:dyDescent="0.3">
      <c r="A12" s="4"/>
      <c r="B12" s="9" t="s">
        <v>69</v>
      </c>
      <c r="C12" s="10"/>
      <c r="D12" s="17"/>
      <c r="E12" s="17"/>
      <c r="F12" s="19"/>
      <c r="G12" s="30"/>
      <c r="H12" s="31"/>
    </row>
    <row r="13" spans="1:8" ht="30" customHeight="1" x14ac:dyDescent="0.25">
      <c r="A13" s="2">
        <v>2</v>
      </c>
      <c r="B13" s="2" t="s">
        <v>26</v>
      </c>
      <c r="C13" s="4"/>
      <c r="D13" s="1"/>
      <c r="E13" s="17"/>
      <c r="F13" s="18"/>
      <c r="G13" s="49"/>
      <c r="H13" s="50"/>
    </row>
    <row r="14" spans="1:8" ht="25.5" x14ac:dyDescent="0.25">
      <c r="A14" s="4">
        <v>2.1</v>
      </c>
      <c r="B14" s="6" t="s">
        <v>36</v>
      </c>
      <c r="C14" s="10" t="s">
        <v>7</v>
      </c>
      <c r="D14" s="17">
        <v>16</v>
      </c>
      <c r="E14" s="17">
        <v>150</v>
      </c>
      <c r="F14" s="18">
        <f t="shared" ref="F14:F21" si="0">E14*D14</f>
        <v>2400</v>
      </c>
      <c r="G14" s="49"/>
      <c r="H14" s="50"/>
    </row>
    <row r="15" spans="1:8" ht="26" x14ac:dyDescent="0.25">
      <c r="A15" s="4">
        <v>2.2000000000000002</v>
      </c>
      <c r="B15" s="6" t="s">
        <v>37</v>
      </c>
      <c r="C15" s="10" t="s">
        <v>7</v>
      </c>
      <c r="D15" s="17">
        <v>22</v>
      </c>
      <c r="E15" s="17">
        <v>220</v>
      </c>
      <c r="F15" s="18">
        <f t="shared" si="0"/>
        <v>4840</v>
      </c>
      <c r="G15" s="49"/>
      <c r="H15" s="50"/>
    </row>
    <row r="16" spans="1:8" ht="30" customHeight="1" x14ac:dyDescent="0.25">
      <c r="A16" s="4">
        <v>2.2999999999999998</v>
      </c>
      <c r="B16" s="6" t="s">
        <v>38</v>
      </c>
      <c r="C16" s="10" t="s">
        <v>7</v>
      </c>
      <c r="D16" s="17">
        <v>4</v>
      </c>
      <c r="E16" s="17">
        <v>400</v>
      </c>
      <c r="F16" s="18">
        <f t="shared" si="0"/>
        <v>1600</v>
      </c>
      <c r="G16" s="49"/>
      <c r="H16" s="50"/>
    </row>
    <row r="17" spans="1:8" ht="54" customHeight="1" x14ac:dyDescent="0.25">
      <c r="A17" s="4">
        <v>2.4</v>
      </c>
      <c r="B17" s="6" t="s">
        <v>70</v>
      </c>
      <c r="C17" s="10" t="s">
        <v>7</v>
      </c>
      <c r="D17" s="17">
        <v>3</v>
      </c>
      <c r="E17" s="17">
        <v>450</v>
      </c>
      <c r="F17" s="18">
        <f t="shared" si="0"/>
        <v>1350</v>
      </c>
      <c r="G17" s="49"/>
      <c r="H17" s="50"/>
    </row>
    <row r="18" spans="1:8" ht="51" x14ac:dyDescent="0.25">
      <c r="A18" s="4">
        <v>2.5</v>
      </c>
      <c r="B18" s="6" t="s">
        <v>51</v>
      </c>
      <c r="C18" s="10" t="s">
        <v>29</v>
      </c>
      <c r="D18" s="17">
        <v>256</v>
      </c>
      <c r="E18" s="17">
        <v>100</v>
      </c>
      <c r="F18" s="18">
        <f t="shared" si="0"/>
        <v>25600</v>
      </c>
      <c r="G18" s="51"/>
      <c r="H18" s="52"/>
    </row>
    <row r="19" spans="1:8" ht="38.25" customHeight="1" x14ac:dyDescent="0.25">
      <c r="A19" s="4">
        <v>2.6</v>
      </c>
      <c r="B19" s="6" t="s">
        <v>50</v>
      </c>
      <c r="C19" s="10" t="s">
        <v>29</v>
      </c>
      <c r="D19" s="17">
        <v>170</v>
      </c>
      <c r="E19" s="17">
        <v>100</v>
      </c>
      <c r="F19" s="18">
        <f t="shared" si="0"/>
        <v>17000</v>
      </c>
      <c r="G19" s="51"/>
      <c r="H19" s="52"/>
    </row>
    <row r="20" spans="1:8" ht="51" x14ac:dyDescent="0.25">
      <c r="A20" s="4">
        <v>2.7</v>
      </c>
      <c r="B20" s="6" t="s">
        <v>54</v>
      </c>
      <c r="C20" s="10" t="s">
        <v>29</v>
      </c>
      <c r="D20" s="17">
        <v>90</v>
      </c>
      <c r="E20" s="17">
        <v>80</v>
      </c>
      <c r="F20" s="18">
        <f t="shared" si="0"/>
        <v>7200</v>
      </c>
      <c r="G20" s="51"/>
      <c r="H20" s="52"/>
    </row>
    <row r="21" spans="1:8" ht="38.25" customHeight="1" x14ac:dyDescent="0.25">
      <c r="A21" s="4">
        <v>2.8</v>
      </c>
      <c r="B21" s="6" t="s">
        <v>55</v>
      </c>
      <c r="C21" s="10" t="s">
        <v>6</v>
      </c>
      <c r="D21" s="17">
        <v>86</v>
      </c>
      <c r="E21" s="17">
        <v>25</v>
      </c>
      <c r="F21" s="18">
        <f t="shared" si="0"/>
        <v>2150</v>
      </c>
      <c r="G21" s="51"/>
      <c r="H21" s="52"/>
    </row>
    <row r="22" spans="1:8" ht="25" customHeight="1" x14ac:dyDescent="0.3">
      <c r="A22" s="4"/>
      <c r="B22" s="9" t="s">
        <v>8</v>
      </c>
      <c r="C22" s="4"/>
      <c r="D22" s="17"/>
      <c r="E22" s="17"/>
      <c r="F22" s="19">
        <f>F14+F15+F16+F17+F18+F19+F20+F21</f>
        <v>62140</v>
      </c>
      <c r="G22" s="49"/>
      <c r="H22" s="50"/>
    </row>
    <row r="23" spans="1:8" ht="30" customHeight="1" x14ac:dyDescent="0.25">
      <c r="A23" s="2">
        <v>3</v>
      </c>
      <c r="B23" s="2" t="s">
        <v>9</v>
      </c>
      <c r="C23" s="4"/>
      <c r="D23" s="1"/>
      <c r="E23" s="17"/>
      <c r="F23" s="18"/>
      <c r="G23" s="49"/>
      <c r="H23" s="50"/>
    </row>
    <row r="24" spans="1:8" ht="38" x14ac:dyDescent="0.25">
      <c r="A24" s="5">
        <v>3.1</v>
      </c>
      <c r="B24" s="6" t="s">
        <v>72</v>
      </c>
      <c r="C24" s="10" t="s">
        <v>28</v>
      </c>
      <c r="D24" s="17">
        <v>80</v>
      </c>
      <c r="E24" s="17">
        <v>8.4</v>
      </c>
      <c r="F24" s="18">
        <f t="shared" ref="F24:F32" si="1">E24*D24</f>
        <v>672</v>
      </c>
      <c r="G24" s="49"/>
      <c r="H24" s="50"/>
    </row>
    <row r="25" spans="1:8" ht="40" customHeight="1" x14ac:dyDescent="0.25">
      <c r="A25" s="5">
        <v>3.2</v>
      </c>
      <c r="B25" s="6" t="s">
        <v>13</v>
      </c>
      <c r="C25" s="10" t="s">
        <v>28</v>
      </c>
      <c r="D25" s="17">
        <v>60</v>
      </c>
      <c r="E25" s="17">
        <v>8.4</v>
      </c>
      <c r="F25" s="18">
        <f t="shared" si="1"/>
        <v>504</v>
      </c>
      <c r="G25" s="49"/>
      <c r="H25" s="50"/>
    </row>
    <row r="26" spans="1:8" ht="40" customHeight="1" x14ac:dyDescent="0.25">
      <c r="A26" s="5">
        <v>3.3</v>
      </c>
      <c r="B26" s="6" t="s">
        <v>71</v>
      </c>
      <c r="C26" s="10" t="s">
        <v>28</v>
      </c>
      <c r="D26" s="17">
        <v>60</v>
      </c>
      <c r="E26" s="17">
        <v>8.4</v>
      </c>
      <c r="F26" s="18">
        <f t="shared" si="1"/>
        <v>504</v>
      </c>
      <c r="G26" s="49"/>
      <c r="H26" s="50"/>
    </row>
    <row r="27" spans="1:8" ht="40" customHeight="1" x14ac:dyDescent="0.25">
      <c r="A27" s="5">
        <v>3.4</v>
      </c>
      <c r="B27" s="6" t="s">
        <v>30</v>
      </c>
      <c r="C27" s="10" t="s">
        <v>3</v>
      </c>
      <c r="D27" s="17">
        <v>460</v>
      </c>
      <c r="E27" s="17">
        <v>28</v>
      </c>
      <c r="F27" s="18">
        <f t="shared" si="1"/>
        <v>12880</v>
      </c>
      <c r="G27" s="49"/>
      <c r="H27" s="50"/>
    </row>
    <row r="28" spans="1:8" ht="40" customHeight="1" x14ac:dyDescent="0.25">
      <c r="A28" s="5">
        <v>3.5</v>
      </c>
      <c r="B28" s="6" t="s">
        <v>73</v>
      </c>
      <c r="C28" s="10" t="s">
        <v>3</v>
      </c>
      <c r="D28" s="17">
        <v>130</v>
      </c>
      <c r="E28" s="17">
        <v>28</v>
      </c>
      <c r="F28" s="18">
        <f t="shared" si="1"/>
        <v>3640</v>
      </c>
      <c r="G28" s="49"/>
      <c r="H28" s="50"/>
    </row>
    <row r="29" spans="1:8" ht="40" customHeight="1" x14ac:dyDescent="0.25">
      <c r="A29" s="5">
        <v>3.6</v>
      </c>
      <c r="B29" s="6" t="s">
        <v>74</v>
      </c>
      <c r="C29" s="10" t="s">
        <v>3</v>
      </c>
      <c r="D29" s="17">
        <v>900</v>
      </c>
      <c r="E29" s="17">
        <v>28</v>
      </c>
      <c r="F29" s="18">
        <f t="shared" si="1"/>
        <v>25200</v>
      </c>
      <c r="G29" s="49"/>
      <c r="H29" s="50"/>
    </row>
    <row r="30" spans="1:8" ht="40" customHeight="1" x14ac:dyDescent="0.25">
      <c r="A30" s="5">
        <v>3.7</v>
      </c>
      <c r="B30" s="6" t="s">
        <v>31</v>
      </c>
      <c r="C30" s="10" t="s">
        <v>3</v>
      </c>
      <c r="D30" s="17">
        <v>730</v>
      </c>
      <c r="E30" s="17">
        <v>28</v>
      </c>
      <c r="F30" s="18">
        <f>E30*D30</f>
        <v>20440</v>
      </c>
      <c r="G30" s="49"/>
      <c r="H30" s="50"/>
    </row>
    <row r="31" spans="1:8" ht="30" customHeight="1" x14ac:dyDescent="0.25">
      <c r="A31" s="5">
        <v>3.8</v>
      </c>
      <c r="B31" s="6" t="s">
        <v>39</v>
      </c>
      <c r="C31" s="10" t="s">
        <v>3</v>
      </c>
      <c r="D31" s="17">
        <v>750</v>
      </c>
      <c r="E31" s="17">
        <v>6</v>
      </c>
      <c r="F31" s="18">
        <f t="shared" si="1"/>
        <v>4500</v>
      </c>
      <c r="G31" s="49"/>
      <c r="H31" s="50"/>
    </row>
    <row r="32" spans="1:8" ht="30" customHeight="1" x14ac:dyDescent="0.25">
      <c r="A32" s="5">
        <v>3.9</v>
      </c>
      <c r="B32" s="6" t="s">
        <v>75</v>
      </c>
      <c r="C32" s="10" t="s">
        <v>3</v>
      </c>
      <c r="D32" s="17">
        <v>600</v>
      </c>
      <c r="E32" s="17">
        <v>6</v>
      </c>
      <c r="F32" s="18">
        <f t="shared" si="1"/>
        <v>3600</v>
      </c>
      <c r="G32" s="49"/>
      <c r="H32" s="50"/>
    </row>
    <row r="33" spans="1:8" ht="25" customHeight="1" x14ac:dyDescent="0.3">
      <c r="A33" s="4"/>
      <c r="B33" s="9" t="s">
        <v>8</v>
      </c>
      <c r="C33" s="4"/>
      <c r="D33" s="17"/>
      <c r="E33" s="17"/>
      <c r="F33" s="19">
        <f>SUM(F24:F32)</f>
        <v>71940</v>
      </c>
      <c r="G33" s="49"/>
      <c r="H33" s="50"/>
    </row>
    <row r="34" spans="1:8" ht="30" customHeight="1" x14ac:dyDescent="0.25">
      <c r="A34" s="2">
        <v>4</v>
      </c>
      <c r="B34" s="2" t="s">
        <v>76</v>
      </c>
      <c r="C34" s="4"/>
      <c r="D34" s="1"/>
      <c r="E34" s="17"/>
      <c r="F34" s="18"/>
      <c r="G34" s="49"/>
      <c r="H34" s="50"/>
    </row>
    <row r="35" spans="1:8" ht="30" customHeight="1" x14ac:dyDescent="0.25">
      <c r="A35" s="4">
        <v>4.0999999999999996</v>
      </c>
      <c r="B35" s="6" t="s">
        <v>14</v>
      </c>
      <c r="C35" s="10" t="s">
        <v>7</v>
      </c>
      <c r="D35" s="17">
        <v>12</v>
      </c>
      <c r="E35" s="17">
        <v>15</v>
      </c>
      <c r="F35" s="18">
        <f>E35*D35</f>
        <v>180</v>
      </c>
      <c r="G35" s="49"/>
      <c r="H35" s="50"/>
    </row>
    <row r="36" spans="1:8" ht="30" customHeight="1" x14ac:dyDescent="0.25">
      <c r="A36" s="4">
        <v>4.2</v>
      </c>
      <c r="B36" s="6" t="s">
        <v>21</v>
      </c>
      <c r="C36" s="10" t="s">
        <v>7</v>
      </c>
      <c r="D36" s="17">
        <v>10</v>
      </c>
      <c r="E36" s="17">
        <v>50</v>
      </c>
      <c r="F36" s="18">
        <f>E36*D36</f>
        <v>500</v>
      </c>
      <c r="G36" s="49"/>
      <c r="H36" s="50"/>
    </row>
    <row r="37" spans="1:8" ht="30" customHeight="1" x14ac:dyDescent="0.25">
      <c r="A37" s="4">
        <v>4.3</v>
      </c>
      <c r="B37" s="6" t="s">
        <v>22</v>
      </c>
      <c r="C37" s="10" t="s">
        <v>7</v>
      </c>
      <c r="D37" s="17">
        <v>10</v>
      </c>
      <c r="E37" s="17">
        <v>10</v>
      </c>
      <c r="F37" s="18">
        <f>E37*D37</f>
        <v>100</v>
      </c>
      <c r="G37" s="49"/>
      <c r="H37" s="50"/>
    </row>
    <row r="38" spans="1:8" ht="25.5" x14ac:dyDescent="0.25">
      <c r="A38" s="4">
        <v>4.4000000000000004</v>
      </c>
      <c r="B38" s="6" t="s">
        <v>23</v>
      </c>
      <c r="C38" s="10" t="s">
        <v>7</v>
      </c>
      <c r="D38" s="17">
        <v>6</v>
      </c>
      <c r="E38" s="17">
        <v>25</v>
      </c>
      <c r="F38" s="18">
        <f>E38*D38</f>
        <v>150</v>
      </c>
      <c r="G38" s="49"/>
      <c r="H38" s="50"/>
    </row>
    <row r="39" spans="1:8" ht="25.5" x14ac:dyDescent="0.25">
      <c r="A39" s="4">
        <v>4.5</v>
      </c>
      <c r="B39" s="11" t="s">
        <v>79</v>
      </c>
      <c r="C39" s="10" t="s">
        <v>77</v>
      </c>
      <c r="D39" s="17" t="s">
        <v>78</v>
      </c>
      <c r="E39" s="17">
        <v>20</v>
      </c>
      <c r="F39" s="20" t="e">
        <f>E39*D39</f>
        <v>#VALUE!</v>
      </c>
      <c r="G39" s="49"/>
      <c r="H39" s="50"/>
    </row>
    <row r="40" spans="1:8" ht="32.25" customHeight="1" x14ac:dyDescent="0.3">
      <c r="A40" s="4"/>
      <c r="B40" s="9" t="s">
        <v>8</v>
      </c>
      <c r="C40" s="10"/>
      <c r="D40" s="17"/>
      <c r="E40" s="17"/>
      <c r="F40" s="19" t="e">
        <f>F39+F38+F37+F36+F35</f>
        <v>#VALUE!</v>
      </c>
      <c r="G40" s="49"/>
      <c r="H40" s="50"/>
    </row>
    <row r="41" spans="1:8" ht="30" customHeight="1" x14ac:dyDescent="0.25">
      <c r="A41" s="25">
        <v>5</v>
      </c>
      <c r="B41" s="2" t="s">
        <v>4</v>
      </c>
      <c r="C41" s="4"/>
      <c r="D41" s="1"/>
      <c r="E41" s="17"/>
      <c r="F41" s="18"/>
      <c r="G41" s="49"/>
      <c r="H41" s="50"/>
    </row>
    <row r="42" spans="1:8" ht="38" x14ac:dyDescent="0.25">
      <c r="A42" s="4">
        <v>5.0999999999999996</v>
      </c>
      <c r="B42" s="15" t="s">
        <v>0</v>
      </c>
      <c r="C42" s="22" t="s">
        <v>7</v>
      </c>
      <c r="D42" s="17">
        <v>10</v>
      </c>
      <c r="E42" s="17">
        <v>120</v>
      </c>
      <c r="F42" s="20">
        <f>E42*D42</f>
        <v>1200</v>
      </c>
      <c r="G42" s="49"/>
      <c r="H42" s="50"/>
    </row>
    <row r="43" spans="1:8" ht="38" x14ac:dyDescent="0.25">
      <c r="A43" s="4">
        <v>5.2</v>
      </c>
      <c r="B43" s="11" t="s">
        <v>15</v>
      </c>
      <c r="C43" s="22" t="s">
        <v>7</v>
      </c>
      <c r="D43" s="17">
        <v>12</v>
      </c>
      <c r="E43" s="17">
        <v>80</v>
      </c>
      <c r="F43" s="20">
        <f t="shared" ref="F43:F48" si="2">E43*D43</f>
        <v>960</v>
      </c>
      <c r="G43" s="49"/>
      <c r="H43" s="50"/>
    </row>
    <row r="44" spans="1:8" ht="38" x14ac:dyDescent="0.25">
      <c r="A44" s="4">
        <v>5.3</v>
      </c>
      <c r="B44" s="11" t="s">
        <v>16</v>
      </c>
      <c r="C44" s="22" t="s">
        <v>7</v>
      </c>
      <c r="D44" s="17">
        <v>2</v>
      </c>
      <c r="E44" s="17">
        <v>80</v>
      </c>
      <c r="F44" s="20">
        <f t="shared" si="2"/>
        <v>160</v>
      </c>
      <c r="G44" s="49"/>
      <c r="H44" s="50"/>
    </row>
    <row r="45" spans="1:8" ht="38" x14ac:dyDescent="0.25">
      <c r="A45" s="4">
        <v>5.4</v>
      </c>
      <c r="B45" s="11" t="s">
        <v>17</v>
      </c>
      <c r="C45" s="22" t="s">
        <v>7</v>
      </c>
      <c r="D45" s="17">
        <v>6</v>
      </c>
      <c r="E45" s="17">
        <v>150</v>
      </c>
      <c r="F45" s="20">
        <f t="shared" si="2"/>
        <v>900</v>
      </c>
      <c r="G45" s="49"/>
      <c r="H45" s="50"/>
    </row>
    <row r="46" spans="1:8" ht="38" x14ac:dyDescent="0.25">
      <c r="A46" s="4">
        <v>5.5</v>
      </c>
      <c r="B46" s="11" t="s">
        <v>18</v>
      </c>
      <c r="C46" s="22" t="s">
        <v>7</v>
      </c>
      <c r="D46" s="17">
        <v>12</v>
      </c>
      <c r="E46" s="17">
        <v>120</v>
      </c>
      <c r="F46" s="20">
        <f t="shared" si="2"/>
        <v>1440</v>
      </c>
      <c r="G46" s="49"/>
      <c r="H46" s="50"/>
    </row>
    <row r="47" spans="1:8" ht="38" x14ac:dyDescent="0.25">
      <c r="A47" s="4">
        <v>5.6</v>
      </c>
      <c r="B47" s="11" t="s">
        <v>19</v>
      </c>
      <c r="C47" s="22" t="s">
        <v>7</v>
      </c>
      <c r="D47" s="17">
        <v>6</v>
      </c>
      <c r="E47" s="17">
        <v>80</v>
      </c>
      <c r="F47" s="20">
        <f t="shared" si="2"/>
        <v>480</v>
      </c>
      <c r="G47" s="49"/>
      <c r="H47" s="50"/>
    </row>
    <row r="48" spans="1:8" ht="38" x14ac:dyDescent="0.25">
      <c r="A48" s="4">
        <v>5.7</v>
      </c>
      <c r="B48" s="11" t="s">
        <v>20</v>
      </c>
      <c r="C48" s="22" t="s">
        <v>7</v>
      </c>
      <c r="D48" s="17">
        <v>30</v>
      </c>
      <c r="E48" s="17">
        <v>35</v>
      </c>
      <c r="F48" s="20">
        <f t="shared" si="2"/>
        <v>1050</v>
      </c>
      <c r="G48" s="49"/>
      <c r="H48" s="50"/>
    </row>
    <row r="49" spans="1:8" ht="25" customHeight="1" x14ac:dyDescent="0.3">
      <c r="A49" s="4"/>
      <c r="B49" s="9" t="s">
        <v>8</v>
      </c>
      <c r="C49" s="4"/>
      <c r="D49" s="17"/>
      <c r="E49" s="17"/>
      <c r="F49" s="19">
        <f>SUM(F42:F48)</f>
        <v>6190</v>
      </c>
      <c r="G49" s="49"/>
      <c r="H49" s="50"/>
    </row>
    <row r="50" spans="1:8" ht="30" customHeight="1" x14ac:dyDescent="0.25">
      <c r="A50" s="8">
        <v>6</v>
      </c>
      <c r="B50" s="8" t="s">
        <v>27</v>
      </c>
      <c r="C50" s="14"/>
      <c r="D50" s="14"/>
      <c r="E50" s="17"/>
      <c r="F50" s="16"/>
      <c r="G50" s="49"/>
      <c r="H50" s="50"/>
    </row>
    <row r="51" spans="1:8" ht="38.5" x14ac:dyDescent="0.25">
      <c r="A51" s="28">
        <v>6.1</v>
      </c>
      <c r="B51" s="26" t="s">
        <v>47</v>
      </c>
      <c r="C51" s="7" t="s">
        <v>7</v>
      </c>
      <c r="D51" s="17">
        <v>52</v>
      </c>
      <c r="E51" s="17">
        <v>30</v>
      </c>
      <c r="F51" s="17">
        <f>E51*D51</f>
        <v>1560</v>
      </c>
      <c r="G51" s="49"/>
      <c r="H51" s="50"/>
    </row>
    <row r="52" spans="1:8" ht="30" customHeight="1" x14ac:dyDescent="0.25">
      <c r="A52" s="28">
        <v>6.2</v>
      </c>
      <c r="B52" s="26" t="s">
        <v>40</v>
      </c>
      <c r="C52" s="7" t="s">
        <v>7</v>
      </c>
      <c r="D52" s="17">
        <v>24</v>
      </c>
      <c r="E52" s="17">
        <v>30</v>
      </c>
      <c r="F52" s="17">
        <f t="shared" ref="F52:F61" si="3">D52*E52</f>
        <v>720</v>
      </c>
      <c r="G52" s="49"/>
      <c r="H52" s="50"/>
    </row>
    <row r="53" spans="1:8" ht="30" customHeight="1" x14ac:dyDescent="0.25">
      <c r="A53" s="28">
        <v>6.3</v>
      </c>
      <c r="B53" s="26" t="s">
        <v>41</v>
      </c>
      <c r="C53" s="7" t="s">
        <v>7</v>
      </c>
      <c r="D53" s="17">
        <v>10</v>
      </c>
      <c r="E53" s="17">
        <v>10</v>
      </c>
      <c r="F53" s="17">
        <f t="shared" si="3"/>
        <v>100</v>
      </c>
      <c r="G53" s="49"/>
      <c r="H53" s="50"/>
    </row>
    <row r="54" spans="1:8" ht="30" customHeight="1" x14ac:dyDescent="0.25">
      <c r="A54" s="28">
        <v>6.4</v>
      </c>
      <c r="B54" s="26" t="s">
        <v>42</v>
      </c>
      <c r="C54" s="7" t="s">
        <v>7</v>
      </c>
      <c r="D54" s="17">
        <v>45</v>
      </c>
      <c r="E54" s="17">
        <v>45</v>
      </c>
      <c r="F54" s="17">
        <f t="shared" si="3"/>
        <v>2025</v>
      </c>
      <c r="G54" s="49"/>
      <c r="H54" s="50"/>
    </row>
    <row r="55" spans="1:8" ht="30" customHeight="1" x14ac:dyDescent="0.25">
      <c r="A55" s="28">
        <v>6.5</v>
      </c>
      <c r="B55" s="26" t="s">
        <v>43</v>
      </c>
      <c r="C55" s="7" t="s">
        <v>7</v>
      </c>
      <c r="D55" s="17">
        <v>42</v>
      </c>
      <c r="E55" s="17">
        <v>30</v>
      </c>
      <c r="F55" s="17">
        <f t="shared" si="3"/>
        <v>1260</v>
      </c>
      <c r="G55" s="49"/>
      <c r="H55" s="50"/>
    </row>
    <row r="56" spans="1:8" ht="30" customHeight="1" x14ac:dyDescent="0.25">
      <c r="A56" s="28">
        <v>6.7</v>
      </c>
      <c r="B56" s="26" t="s">
        <v>44</v>
      </c>
      <c r="C56" s="7" t="s">
        <v>7</v>
      </c>
      <c r="D56" s="17">
        <v>10</v>
      </c>
      <c r="E56" s="17">
        <v>40</v>
      </c>
      <c r="F56" s="17">
        <f t="shared" si="3"/>
        <v>400</v>
      </c>
      <c r="G56" s="49"/>
      <c r="H56" s="50"/>
    </row>
    <row r="57" spans="1:8" ht="51.5" x14ac:dyDescent="0.25">
      <c r="A57" s="28">
        <v>6.8</v>
      </c>
      <c r="B57" s="26" t="s">
        <v>48</v>
      </c>
      <c r="C57" s="7" t="s">
        <v>7</v>
      </c>
      <c r="D57" s="17">
        <v>20</v>
      </c>
      <c r="E57" s="17">
        <v>12</v>
      </c>
      <c r="F57" s="17">
        <f t="shared" si="3"/>
        <v>240</v>
      </c>
      <c r="G57" s="49"/>
      <c r="H57" s="50"/>
    </row>
    <row r="58" spans="1:8" ht="38.5" x14ac:dyDescent="0.25">
      <c r="A58" s="28">
        <v>6.9</v>
      </c>
      <c r="B58" s="26" t="s">
        <v>49</v>
      </c>
      <c r="C58" s="7" t="s">
        <v>7</v>
      </c>
      <c r="D58" s="17">
        <v>8</v>
      </c>
      <c r="E58" s="17">
        <v>15</v>
      </c>
      <c r="F58" s="17">
        <f t="shared" si="3"/>
        <v>120</v>
      </c>
      <c r="G58" s="49"/>
      <c r="H58" s="50"/>
    </row>
    <row r="59" spans="1:8" ht="25.5" x14ac:dyDescent="0.25">
      <c r="A59" s="29">
        <v>6.1</v>
      </c>
      <c r="B59" s="26" t="s">
        <v>52</v>
      </c>
      <c r="C59" s="27" t="s">
        <v>53</v>
      </c>
      <c r="D59" s="17">
        <v>20</v>
      </c>
      <c r="E59" s="17">
        <v>35</v>
      </c>
      <c r="F59" s="17">
        <f t="shared" si="3"/>
        <v>700</v>
      </c>
      <c r="G59" s="49"/>
      <c r="H59" s="50"/>
    </row>
    <row r="60" spans="1:8" ht="51.5" x14ac:dyDescent="0.25">
      <c r="A60" s="29">
        <v>6.11</v>
      </c>
      <c r="B60" s="26" t="s">
        <v>45</v>
      </c>
      <c r="C60" s="7" t="s">
        <v>7</v>
      </c>
      <c r="D60" s="17">
        <v>8</v>
      </c>
      <c r="E60" s="17">
        <v>50</v>
      </c>
      <c r="F60" s="17">
        <f t="shared" si="3"/>
        <v>400</v>
      </c>
      <c r="G60" s="49"/>
      <c r="H60" s="50"/>
    </row>
    <row r="61" spans="1:8" ht="25.5" x14ac:dyDescent="0.25">
      <c r="A61" s="29">
        <v>6.12</v>
      </c>
      <c r="B61" s="26" t="s">
        <v>56</v>
      </c>
      <c r="C61" s="7" t="s">
        <v>6</v>
      </c>
      <c r="D61" s="17">
        <v>160</v>
      </c>
      <c r="E61" s="17">
        <v>8</v>
      </c>
      <c r="F61" s="17">
        <f t="shared" si="3"/>
        <v>1280</v>
      </c>
      <c r="G61" s="30"/>
      <c r="H61" s="31"/>
    </row>
    <row r="62" spans="1:8" ht="13" x14ac:dyDescent="0.3">
      <c r="A62" s="12">
        <v>53</v>
      </c>
      <c r="B62" s="26" t="s">
        <v>46</v>
      </c>
      <c r="C62" s="27"/>
      <c r="D62" s="17"/>
      <c r="E62" s="17"/>
      <c r="F62" s="32">
        <f>F60+F58+F57+F56+F55+F54+F53+F52+F51+F61+F59</f>
        <v>8805</v>
      </c>
      <c r="G62" s="49"/>
      <c r="H62" s="50"/>
    </row>
    <row r="63" spans="1:8" ht="30" customHeight="1" x14ac:dyDescent="0.25">
      <c r="A63" s="12">
        <v>7</v>
      </c>
      <c r="B63" s="8" t="s">
        <v>33</v>
      </c>
      <c r="C63" s="7"/>
      <c r="D63" s="21"/>
      <c r="E63" s="17"/>
      <c r="F63" s="16"/>
      <c r="G63" s="49"/>
      <c r="H63" s="50"/>
    </row>
    <row r="64" spans="1:8" ht="38.25" customHeight="1" x14ac:dyDescent="0.25">
      <c r="A64" s="12">
        <v>7.1</v>
      </c>
      <c r="B64" s="11" t="s">
        <v>57</v>
      </c>
      <c r="C64" s="7" t="s">
        <v>32</v>
      </c>
      <c r="D64" s="21">
        <v>2</v>
      </c>
      <c r="E64" s="17">
        <v>1500</v>
      </c>
      <c r="F64" s="16">
        <f>D64*E64</f>
        <v>3000</v>
      </c>
      <c r="G64" s="51"/>
      <c r="H64" s="52"/>
    </row>
    <row r="65" spans="1:8" ht="38.25" customHeight="1" x14ac:dyDescent="0.25">
      <c r="A65" s="12">
        <v>7.2</v>
      </c>
      <c r="B65" s="11" t="s">
        <v>58</v>
      </c>
      <c r="C65" s="7" t="s">
        <v>7</v>
      </c>
      <c r="D65" s="21">
        <v>2</v>
      </c>
      <c r="E65" s="17">
        <v>4000</v>
      </c>
      <c r="F65" s="16">
        <f>D65*E65</f>
        <v>8000</v>
      </c>
      <c r="G65" s="51"/>
      <c r="H65" s="52"/>
    </row>
    <row r="66" spans="1:8" ht="38.25" customHeight="1" x14ac:dyDescent="0.25">
      <c r="A66" s="12">
        <v>7.3</v>
      </c>
      <c r="B66" s="11" t="s">
        <v>59</v>
      </c>
      <c r="C66" s="7" t="s">
        <v>7</v>
      </c>
      <c r="D66" s="21">
        <v>2</v>
      </c>
      <c r="E66" s="17">
        <v>2200</v>
      </c>
      <c r="F66" s="16">
        <f>D66*E66</f>
        <v>4400</v>
      </c>
      <c r="G66" s="51"/>
      <c r="H66" s="52"/>
    </row>
    <row r="67" spans="1:8" ht="27" customHeight="1" x14ac:dyDescent="0.3">
      <c r="A67" s="12"/>
      <c r="B67" s="13" t="s">
        <v>8</v>
      </c>
      <c r="C67" s="4"/>
      <c r="D67" s="1"/>
      <c r="E67" s="1"/>
      <c r="F67" s="19">
        <f>F64+F65+F66</f>
        <v>15400</v>
      </c>
      <c r="G67" s="48"/>
      <c r="H67" s="48"/>
    </row>
    <row r="68" spans="1:8" ht="27" customHeight="1" x14ac:dyDescent="0.3">
      <c r="A68" s="12">
        <v>8</v>
      </c>
      <c r="B68" s="8" t="s">
        <v>34</v>
      </c>
      <c r="C68" s="4"/>
      <c r="D68" s="1"/>
      <c r="E68" s="1"/>
      <c r="F68" s="19"/>
      <c r="G68" s="48"/>
      <c r="H68" s="48"/>
    </row>
    <row r="69" spans="1:8" ht="38.5" x14ac:dyDescent="0.3">
      <c r="A69" s="12">
        <v>8.1</v>
      </c>
      <c r="B69" s="11" t="s">
        <v>60</v>
      </c>
      <c r="C69" s="4" t="s">
        <v>32</v>
      </c>
      <c r="D69" s="1">
        <v>1</v>
      </c>
      <c r="E69" s="1">
        <v>2500</v>
      </c>
      <c r="F69" s="19">
        <v>2500</v>
      </c>
      <c r="G69" s="48"/>
      <c r="H69" s="48"/>
    </row>
    <row r="70" spans="1:8" ht="33" customHeight="1" x14ac:dyDescent="0.3">
      <c r="A70" s="12"/>
      <c r="B70" s="13" t="s">
        <v>8</v>
      </c>
      <c r="C70" s="5" t="s">
        <v>10</v>
      </c>
      <c r="D70" s="1"/>
      <c r="E70" s="1"/>
      <c r="F70" s="19">
        <f>F69</f>
        <v>2500</v>
      </c>
      <c r="G70" s="48"/>
      <c r="H70" s="48"/>
    </row>
    <row r="71" spans="1:8" ht="24.75" customHeight="1" x14ac:dyDescent="0.3">
      <c r="A71" s="14"/>
      <c r="B71" s="13" t="s">
        <v>2</v>
      </c>
      <c r="C71" s="1"/>
      <c r="D71" s="1"/>
      <c r="E71" s="1"/>
      <c r="F71" s="19" t="e">
        <f>F67+F62+F49+F40+F33+F22+F11+F70</f>
        <v>#VALUE!</v>
      </c>
      <c r="G71" s="54"/>
      <c r="H71" s="54"/>
    </row>
    <row r="72" spans="1:8" ht="33" customHeight="1" x14ac:dyDescent="0.25"/>
    <row r="74" spans="1:8" ht="13" x14ac:dyDescent="0.3">
      <c r="A74" s="53" t="s">
        <v>80</v>
      </c>
      <c r="B74" s="53"/>
      <c r="C74" s="53"/>
      <c r="D74" s="53"/>
      <c r="E74" s="53"/>
      <c r="F74" s="53"/>
      <c r="G74" s="53"/>
      <c r="H74" s="53"/>
    </row>
    <row r="80" spans="1:8" x14ac:dyDescent="0.25">
      <c r="B80" s="23" t="s">
        <v>35</v>
      </c>
    </row>
  </sheetData>
  <mergeCells count="69">
    <mergeCell ref="G6:H6"/>
    <mergeCell ref="G8:H8"/>
    <mergeCell ref="A1:H1"/>
    <mergeCell ref="A2:H2"/>
    <mergeCell ref="A3:H3"/>
    <mergeCell ref="G4:H4"/>
    <mergeCell ref="G5:H5"/>
    <mergeCell ref="G7:H7"/>
    <mergeCell ref="A74:H74"/>
    <mergeCell ref="G18:H18"/>
    <mergeCell ref="G19:H19"/>
    <mergeCell ref="G20:H20"/>
    <mergeCell ref="G21:H21"/>
    <mergeCell ref="G71:H71"/>
    <mergeCell ref="G67:H67"/>
    <mergeCell ref="G64:H64"/>
    <mergeCell ref="G65:H65"/>
    <mergeCell ref="G27:H27"/>
    <mergeCell ref="G28:H28"/>
    <mergeCell ref="G29:H29"/>
    <mergeCell ref="G30:H30"/>
    <mergeCell ref="G31:H31"/>
    <mergeCell ref="G23:H23"/>
    <mergeCell ref="G24:H24"/>
    <mergeCell ref="G15:H15"/>
    <mergeCell ref="G16:H16"/>
    <mergeCell ref="G17:H17"/>
    <mergeCell ref="G22:H22"/>
    <mergeCell ref="G10:H10"/>
    <mergeCell ref="G11:H11"/>
    <mergeCell ref="G13:H13"/>
    <mergeCell ref="G14:H14"/>
    <mergeCell ref="G25:H25"/>
    <mergeCell ref="G26:H26"/>
    <mergeCell ref="G36:H36"/>
    <mergeCell ref="G37:H37"/>
    <mergeCell ref="G38:H38"/>
    <mergeCell ref="G39:H39"/>
    <mergeCell ref="G32:H32"/>
    <mergeCell ref="G33:H33"/>
    <mergeCell ref="G34:H34"/>
    <mergeCell ref="G35:H35"/>
    <mergeCell ref="G44:H44"/>
    <mergeCell ref="G45:H45"/>
    <mergeCell ref="G46:H46"/>
    <mergeCell ref="G47:H47"/>
    <mergeCell ref="G40:H40"/>
    <mergeCell ref="G41:H41"/>
    <mergeCell ref="G42:H42"/>
    <mergeCell ref="G43:H43"/>
    <mergeCell ref="G56:H56"/>
    <mergeCell ref="G48:H48"/>
    <mergeCell ref="G49:H49"/>
    <mergeCell ref="G50:H50"/>
    <mergeCell ref="G51:H51"/>
    <mergeCell ref="G52:H52"/>
    <mergeCell ref="G53:H53"/>
    <mergeCell ref="G54:H54"/>
    <mergeCell ref="G55:H55"/>
    <mergeCell ref="G68:H68"/>
    <mergeCell ref="G69:H69"/>
    <mergeCell ref="G70:H70"/>
    <mergeCell ref="G57:H57"/>
    <mergeCell ref="G58:H58"/>
    <mergeCell ref="G59:H59"/>
    <mergeCell ref="G60:H60"/>
    <mergeCell ref="G62:H62"/>
    <mergeCell ref="G63:H63"/>
    <mergeCell ref="G66:H66"/>
  </mergeCells>
  <phoneticPr fontId="23" type="noConversion"/>
  <printOptions horizontalCentered="1"/>
  <pageMargins left="0" right="0" top="0" bottom="0" header="0" footer="0"/>
  <pageSetup paperSize="9" scale="95" orientation="landscape" r:id="rId1"/>
  <headerFooter alignWithMargins="0">
    <oddFooter>&amp;L&amp;D&amp;RPage &amp;P of &amp;N</oddFooter>
  </headerFooter>
  <rowBreaks count="3" manualBreakCount="3">
    <brk id="22" max="7" man="1"/>
    <brk id="40" max="7" man="1"/>
    <brk id="62" max="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C3:K31"/>
  <sheetViews>
    <sheetView tabSelected="1" view="pageBreakPreview" topLeftCell="A20" zoomScaleNormal="100" zoomScaleSheetLayoutView="100" workbookViewId="0">
      <selection activeCell="D29" sqref="D29"/>
    </sheetView>
  </sheetViews>
  <sheetFormatPr defaultRowHeight="12.5" x14ac:dyDescent="0.25"/>
  <cols>
    <col min="1" max="1" width="12" customWidth="1"/>
    <col min="2" max="2" width="5.7265625" customWidth="1"/>
    <col min="3" max="3" width="6.54296875" customWidth="1"/>
    <col min="4" max="4" width="80.1796875" customWidth="1"/>
    <col min="5" max="5" width="10.54296875" customWidth="1"/>
    <col min="6" max="6" width="13.7265625" customWidth="1"/>
    <col min="7" max="7" width="16" customWidth="1"/>
    <col min="8" max="8" width="20.1796875" customWidth="1"/>
    <col min="9" max="9" width="16.453125" customWidth="1"/>
    <col min="10" max="10" width="5.26953125" hidden="1" customWidth="1"/>
    <col min="11" max="11" width="10.7265625" customWidth="1"/>
  </cols>
  <sheetData>
    <row r="3" spans="3:11" ht="12.75" customHeight="1" x14ac:dyDescent="0.25"/>
    <row r="4" spans="3:11" ht="24.75" customHeight="1" x14ac:dyDescent="0.35">
      <c r="C4" s="55"/>
      <c r="D4" s="55"/>
      <c r="E4" s="55"/>
      <c r="F4" s="55"/>
      <c r="G4" s="55"/>
      <c r="H4" s="55"/>
      <c r="I4" s="55"/>
      <c r="J4" s="55"/>
    </row>
    <row r="5" spans="3:11" ht="33.75" customHeight="1" x14ac:dyDescent="0.4">
      <c r="C5" s="60"/>
      <c r="D5" s="61"/>
      <c r="E5" s="61"/>
      <c r="F5" s="61"/>
      <c r="G5" s="61"/>
      <c r="H5" s="61"/>
      <c r="I5" s="61"/>
      <c r="J5" s="61"/>
    </row>
    <row r="6" spans="3:11" ht="36.75" customHeight="1" x14ac:dyDescent="0.25">
      <c r="C6" s="62" t="s">
        <v>106</v>
      </c>
      <c r="D6" s="63"/>
      <c r="E6" s="63"/>
      <c r="F6" s="63"/>
      <c r="G6" s="63"/>
      <c r="H6" s="63"/>
      <c r="I6" s="63"/>
      <c r="J6" s="63"/>
    </row>
    <row r="7" spans="3:11" ht="42.75" customHeight="1" x14ac:dyDescent="0.25">
      <c r="C7" s="37"/>
      <c r="D7" s="38" t="s">
        <v>11</v>
      </c>
      <c r="E7" s="38" t="s">
        <v>25</v>
      </c>
      <c r="F7" s="39" t="s">
        <v>81</v>
      </c>
      <c r="G7" s="39" t="s">
        <v>82</v>
      </c>
      <c r="H7" s="39" t="s">
        <v>86</v>
      </c>
      <c r="I7" s="64"/>
      <c r="J7" s="64"/>
      <c r="K7" s="34"/>
    </row>
    <row r="8" spans="3:11" ht="19.5" customHeight="1" x14ac:dyDescent="0.25">
      <c r="C8" s="37">
        <v>1</v>
      </c>
      <c r="D8" s="42" t="s">
        <v>108</v>
      </c>
      <c r="E8" s="43" t="s">
        <v>109</v>
      </c>
      <c r="F8" s="66">
        <v>10</v>
      </c>
      <c r="G8" s="44"/>
      <c r="H8" s="45"/>
      <c r="I8" s="65"/>
      <c r="J8" s="65"/>
      <c r="K8" s="34"/>
    </row>
    <row r="9" spans="3:11" ht="19.5" customHeight="1" x14ac:dyDescent="0.25">
      <c r="C9" s="40">
        <v>2</v>
      </c>
      <c r="D9" s="42" t="s">
        <v>92</v>
      </c>
      <c r="E9" s="43" t="s">
        <v>95</v>
      </c>
      <c r="F9" s="66">
        <v>385</v>
      </c>
      <c r="G9" s="44"/>
      <c r="H9" s="45"/>
      <c r="I9" s="65"/>
      <c r="J9" s="65"/>
      <c r="K9" s="34"/>
    </row>
    <row r="10" spans="3:11" ht="19.5" customHeight="1" x14ac:dyDescent="0.25">
      <c r="C10" s="37">
        <v>3</v>
      </c>
      <c r="D10" s="42" t="s">
        <v>89</v>
      </c>
      <c r="E10" s="43" t="s">
        <v>95</v>
      </c>
      <c r="F10" s="66">
        <v>400</v>
      </c>
      <c r="G10" s="44"/>
      <c r="H10" s="45"/>
      <c r="I10" s="10"/>
      <c r="J10" s="10"/>
      <c r="K10" s="34"/>
    </row>
    <row r="11" spans="3:11" ht="34.5" customHeight="1" x14ac:dyDescent="0.25">
      <c r="C11" s="40">
        <v>4</v>
      </c>
      <c r="D11" s="42" t="s">
        <v>112</v>
      </c>
      <c r="E11" s="43" t="s">
        <v>95</v>
      </c>
      <c r="F11" s="66">
        <v>100</v>
      </c>
      <c r="G11" s="44"/>
      <c r="H11" s="45"/>
      <c r="I11" s="10"/>
      <c r="J11" s="10"/>
      <c r="K11" s="34"/>
    </row>
    <row r="12" spans="3:11" ht="19.5" customHeight="1" x14ac:dyDescent="0.25">
      <c r="C12" s="37">
        <v>5</v>
      </c>
      <c r="D12" s="42" t="s">
        <v>85</v>
      </c>
      <c r="E12" s="43" t="s">
        <v>95</v>
      </c>
      <c r="F12" s="66">
        <v>41</v>
      </c>
      <c r="G12" s="44"/>
      <c r="H12" s="45"/>
      <c r="I12" s="10"/>
      <c r="J12" s="10"/>
      <c r="K12" s="34"/>
    </row>
    <row r="13" spans="3:11" ht="19.5" customHeight="1" x14ac:dyDescent="0.25">
      <c r="C13" s="40">
        <v>6</v>
      </c>
      <c r="D13" s="42" t="s">
        <v>102</v>
      </c>
      <c r="E13" s="43" t="s">
        <v>95</v>
      </c>
      <c r="F13" s="66">
        <v>12.5</v>
      </c>
      <c r="G13" s="44"/>
      <c r="H13" s="45"/>
      <c r="I13" s="10"/>
      <c r="J13" s="10"/>
      <c r="K13" s="34"/>
    </row>
    <row r="14" spans="3:11" ht="33" customHeight="1" x14ac:dyDescent="0.25">
      <c r="C14" s="37">
        <v>7</v>
      </c>
      <c r="D14" s="42" t="s">
        <v>88</v>
      </c>
      <c r="E14" s="43" t="s">
        <v>95</v>
      </c>
      <c r="F14" s="66">
        <v>1200</v>
      </c>
      <c r="G14" s="44"/>
      <c r="H14" s="45"/>
      <c r="I14" s="10"/>
      <c r="J14" s="10"/>
      <c r="K14" s="34"/>
    </row>
    <row r="15" spans="3:11" ht="22.5" customHeight="1" x14ac:dyDescent="0.25">
      <c r="C15" s="40">
        <v>8</v>
      </c>
      <c r="D15" s="42" t="s">
        <v>87</v>
      </c>
      <c r="E15" s="43" t="s">
        <v>95</v>
      </c>
      <c r="F15" s="66">
        <v>220</v>
      </c>
      <c r="G15" s="44"/>
      <c r="H15" s="45"/>
      <c r="I15" s="10"/>
      <c r="J15" s="10"/>
      <c r="K15" s="34"/>
    </row>
    <row r="16" spans="3:11" ht="22.5" customHeight="1" x14ac:dyDescent="0.25">
      <c r="C16" s="37">
        <v>9</v>
      </c>
      <c r="D16" s="42" t="s">
        <v>90</v>
      </c>
      <c r="E16" s="43" t="s">
        <v>95</v>
      </c>
      <c r="F16" s="66">
        <v>24</v>
      </c>
      <c r="G16" s="44"/>
      <c r="H16" s="45"/>
      <c r="I16" s="10"/>
      <c r="J16" s="10"/>
      <c r="K16" s="34"/>
    </row>
    <row r="17" spans="3:11" ht="47.25" customHeight="1" x14ac:dyDescent="0.25">
      <c r="C17" s="40">
        <v>10</v>
      </c>
      <c r="D17" s="42" t="s">
        <v>91</v>
      </c>
      <c r="E17" s="43" t="s">
        <v>83</v>
      </c>
      <c r="F17" s="66">
        <v>1</v>
      </c>
      <c r="G17" s="44"/>
      <c r="H17" s="45"/>
      <c r="I17" s="10"/>
      <c r="J17" s="10"/>
      <c r="K17" s="34"/>
    </row>
    <row r="18" spans="3:11" ht="49.5" customHeight="1" x14ac:dyDescent="0.25">
      <c r="C18" s="37">
        <v>11</v>
      </c>
      <c r="D18" s="42" t="s">
        <v>94</v>
      </c>
      <c r="E18" s="43" t="s">
        <v>83</v>
      </c>
      <c r="F18" s="66">
        <v>4</v>
      </c>
      <c r="G18" s="44"/>
      <c r="H18" s="45"/>
      <c r="I18" s="10"/>
      <c r="J18" s="10"/>
      <c r="K18" s="34"/>
    </row>
    <row r="19" spans="3:11" ht="25.5" customHeight="1" x14ac:dyDescent="0.25">
      <c r="C19" s="40">
        <v>12</v>
      </c>
      <c r="D19" s="42" t="s">
        <v>93</v>
      </c>
      <c r="E19" s="43" t="s">
        <v>95</v>
      </c>
      <c r="F19" s="66">
        <v>36</v>
      </c>
      <c r="G19" s="44"/>
      <c r="H19" s="45"/>
      <c r="I19" s="10"/>
      <c r="J19" s="10"/>
      <c r="K19" s="34"/>
    </row>
    <row r="20" spans="3:11" ht="35.25" customHeight="1" x14ac:dyDescent="0.25">
      <c r="C20" s="37">
        <v>13</v>
      </c>
      <c r="D20" s="42" t="s">
        <v>103</v>
      </c>
      <c r="E20" s="43" t="s">
        <v>84</v>
      </c>
      <c r="F20" s="66">
        <v>2</v>
      </c>
      <c r="G20" s="44"/>
      <c r="H20" s="45"/>
      <c r="I20" s="10"/>
      <c r="J20" s="10"/>
      <c r="K20" s="34"/>
    </row>
    <row r="21" spans="3:11" ht="22.5" customHeight="1" x14ac:dyDescent="0.25">
      <c r="C21" s="40">
        <v>14</v>
      </c>
      <c r="D21" s="42" t="s">
        <v>99</v>
      </c>
      <c r="E21" s="43" t="s">
        <v>101</v>
      </c>
      <c r="F21" s="66">
        <v>15</v>
      </c>
      <c r="G21" s="44"/>
      <c r="H21" s="45"/>
      <c r="I21" s="10"/>
      <c r="J21" s="10"/>
      <c r="K21" s="34"/>
    </row>
    <row r="22" spans="3:11" ht="35.25" customHeight="1" x14ac:dyDescent="0.25">
      <c r="C22" s="37">
        <v>15</v>
      </c>
      <c r="D22" s="42" t="s">
        <v>100</v>
      </c>
      <c r="E22" s="43" t="s">
        <v>96</v>
      </c>
      <c r="F22" s="66">
        <v>38</v>
      </c>
      <c r="G22" s="44"/>
      <c r="H22" s="45"/>
      <c r="I22" s="10"/>
      <c r="J22" s="10"/>
      <c r="K22" s="34"/>
    </row>
    <row r="23" spans="3:11" ht="35.25" customHeight="1" x14ac:dyDescent="0.25">
      <c r="C23" s="40">
        <v>16</v>
      </c>
      <c r="D23" s="42" t="s">
        <v>105</v>
      </c>
      <c r="E23" s="43" t="s">
        <v>96</v>
      </c>
      <c r="F23" s="66">
        <v>35</v>
      </c>
      <c r="G23" s="44"/>
      <c r="H23" s="45"/>
      <c r="I23" s="10"/>
      <c r="J23" s="10"/>
      <c r="K23" s="34"/>
    </row>
    <row r="24" spans="3:11" ht="52.5" customHeight="1" x14ac:dyDescent="0.25">
      <c r="C24" s="37">
        <v>17</v>
      </c>
      <c r="D24" s="46" t="s">
        <v>98</v>
      </c>
      <c r="E24" s="47" t="s">
        <v>97</v>
      </c>
      <c r="F24" s="67">
        <v>30</v>
      </c>
      <c r="G24" s="44"/>
      <c r="H24" s="45"/>
      <c r="I24" s="10"/>
      <c r="J24" s="10"/>
      <c r="K24" s="34"/>
    </row>
    <row r="25" spans="3:11" ht="32.25" customHeight="1" x14ac:dyDescent="0.25">
      <c r="C25" s="40">
        <v>18</v>
      </c>
      <c r="D25" s="42" t="s">
        <v>104</v>
      </c>
      <c r="E25" s="43" t="s">
        <v>84</v>
      </c>
      <c r="F25" s="66">
        <v>2</v>
      </c>
      <c r="G25" s="44"/>
      <c r="H25" s="45"/>
      <c r="I25" s="10"/>
      <c r="J25" s="10"/>
      <c r="K25" s="34"/>
    </row>
    <row r="26" spans="3:11" ht="46.5" customHeight="1" x14ac:dyDescent="0.25">
      <c r="C26" s="37">
        <v>19</v>
      </c>
      <c r="D26" s="42" t="s">
        <v>110</v>
      </c>
      <c r="E26" s="43" t="s">
        <v>107</v>
      </c>
      <c r="F26" s="66">
        <v>1</v>
      </c>
      <c r="G26" s="44"/>
      <c r="H26" s="45"/>
      <c r="I26" s="10"/>
      <c r="J26" s="10"/>
      <c r="K26" s="34"/>
    </row>
    <row r="27" spans="3:11" ht="32.25" customHeight="1" x14ac:dyDescent="0.25">
      <c r="C27" s="40">
        <v>20</v>
      </c>
      <c r="D27" s="42" t="s">
        <v>111</v>
      </c>
      <c r="E27" s="43" t="s">
        <v>29</v>
      </c>
      <c r="F27" s="66">
        <v>15</v>
      </c>
      <c r="G27" s="44"/>
      <c r="H27" s="45"/>
      <c r="I27" s="10"/>
      <c r="J27" s="10"/>
      <c r="K27" s="34"/>
    </row>
    <row r="28" spans="3:11" ht="30" customHeight="1" x14ac:dyDescent="0.4">
      <c r="C28" s="41"/>
      <c r="D28" s="8" t="s">
        <v>2</v>
      </c>
      <c r="E28" s="1"/>
      <c r="F28" s="1"/>
      <c r="G28" s="1"/>
      <c r="H28" s="36">
        <f>SUM(H9:H27)</f>
        <v>0</v>
      </c>
      <c r="I28" s="54"/>
      <c r="J28" s="54"/>
      <c r="K28" s="34"/>
    </row>
    <row r="29" spans="3:11" ht="16.5" customHeight="1" x14ac:dyDescent="0.25"/>
    <row r="30" spans="3:11" ht="24.75" customHeight="1" x14ac:dyDescent="0.25">
      <c r="D30" s="35"/>
    </row>
    <row r="31" spans="3:11" ht="13.5" customHeight="1" x14ac:dyDescent="0.25"/>
  </sheetData>
  <mergeCells count="7">
    <mergeCell ref="I28:J28"/>
    <mergeCell ref="C4:J4"/>
    <mergeCell ref="C5:J5"/>
    <mergeCell ref="C6:J6"/>
    <mergeCell ref="I7:J7"/>
    <mergeCell ref="I9:J9"/>
    <mergeCell ref="I8:J8"/>
  </mergeCells>
  <phoneticPr fontId="26" type="noConversion"/>
  <pageMargins left="0" right="0" top="0" bottom="0" header="0" footer="0"/>
  <pageSetup scale="7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both wards </vt:lpstr>
      <vt:lpstr>Pediatric W tiling 1&amp;2 floor </vt:lpstr>
      <vt:lpstr>'both wards '!Print_Area</vt:lpstr>
      <vt:lpstr>'Pediatric W tiling 1&amp;2 floor '!Print_Area</vt:lpstr>
      <vt:lpstr>'both wards '!Print_Titles</vt:lpstr>
    </vt:vector>
  </TitlesOfParts>
  <Company>IOM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HNTPO</dc:creator>
  <cp:lastModifiedBy>Ghulam Farooq</cp:lastModifiedBy>
  <cp:lastPrinted>2023-09-14T07:56:42Z</cp:lastPrinted>
  <dcterms:created xsi:type="dcterms:W3CDTF">2010-02-18T11:13:18Z</dcterms:created>
  <dcterms:modified xsi:type="dcterms:W3CDTF">2024-09-15T11:26:46Z</dcterms:modified>
</cp:coreProperties>
</file>