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AF438UO AHF project documents\RF No-AF438UO-2024-359-KBL\"/>
    </mc:Choice>
  </mc:AlternateContent>
  <xr:revisionPtr revIDLastSave="0" documentId="13_ncr:1_{66BFB801-28FD-4137-9B1E-962A3BD2F9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Sheet1!$A$1:$L$14</definedName>
    <definedName name="country_curr">[1]Standards!$B$3</definedName>
    <definedName name="_xlnm.Print_Area" localSheetId="0">Sheet1!$A$1:$L$14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K13" i="1" s="1"/>
  <c r="H12" i="1"/>
  <c r="K12" i="1" s="1"/>
  <c r="H11" i="1"/>
  <c r="K11" i="1" s="1"/>
  <c r="H10" i="1"/>
  <c r="H9" i="1"/>
  <c r="K9" i="1" s="1"/>
  <c r="H8" i="1"/>
  <c r="K8" i="1" s="1"/>
  <c r="H7" i="1"/>
  <c r="K7" i="1" s="1"/>
  <c r="H6" i="1"/>
  <c r="K6" i="1" s="1"/>
  <c r="H5" i="1"/>
  <c r="K5" i="1" s="1"/>
  <c r="H4" i="1"/>
  <c r="K4" i="1" s="1"/>
  <c r="H3" i="1"/>
  <c r="K3" i="1" s="1"/>
  <c r="H2" i="1"/>
  <c r="K10" i="1"/>
  <c r="K2" i="1"/>
  <c r="K14" i="1" l="1"/>
</calcChain>
</file>

<file path=xl/sharedStrings.xml><?xml version="1.0" encoding="utf-8"?>
<sst xmlns="http://schemas.openxmlformats.org/spreadsheetml/2006/main" count="91" uniqueCount="24">
  <si>
    <t>Item No.</t>
  </si>
  <si>
    <t>items</t>
  </si>
  <si>
    <t>Qty</t>
  </si>
  <si>
    <t>Unit measure</t>
  </si>
  <si>
    <t>Unit cost (Afs)</t>
  </si>
  <si>
    <t>Bottle</t>
  </si>
  <si>
    <t>Amoxicillin 125mg/5ml, in 60ml,  susp</t>
  </si>
  <si>
    <t>Amoxicillin 250mg</t>
  </si>
  <si>
    <t>Amoxicillin 500mg</t>
  </si>
  <si>
    <t xml:space="preserve">Metronidazole 200mg </t>
  </si>
  <si>
    <t>Metronidazole 200mg/5ml, in 100ml, Susp</t>
  </si>
  <si>
    <t>Metronidazole 400mg</t>
  </si>
  <si>
    <t>Ringer lactate 500ml with set</t>
  </si>
  <si>
    <t>Sulfamethoxazole 100mg+Trimethoprim 20mg (Co-trimoxazole)</t>
  </si>
  <si>
    <t>Sulfamethoxazole 200mg+Trimethoprim 40mg/5ml 50ml Susp (Co-trimoxazole)</t>
  </si>
  <si>
    <t>Sulfamethoxazole 400mg+Trimethoprim 80mg (Co-trimoxazole)</t>
  </si>
  <si>
    <t>Tab</t>
  </si>
  <si>
    <t>Cap/Tab</t>
  </si>
  <si>
    <t>Bag</t>
  </si>
  <si>
    <t xml:space="preserve">ORS Low Osmolarity 20.5gr/liter </t>
  </si>
  <si>
    <t>Zinc Sulfate 20mg</t>
  </si>
  <si>
    <t>Sachet</t>
  </si>
  <si>
    <t>Grand Total Afs</t>
  </si>
  <si>
    <t>Total Cost, AFN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</si>
</sst>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name val="Trebuchet MS"/>
      <family val="2"/>
    </font>
    <font>
      <b/>
      <sz val="16"/>
      <name val="Trebuchet MS"/>
      <family val="2"/>
    </font>
    <font>
      <b/>
      <sz val="12"/>
      <color theme="0"/>
      <name val="Trebuchet MS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color theme="1"/>
      <name val="Times New Roman"/>
      <family val="1"/>
    </font>
    <font>
      <b/>
      <sz val="16"/>
      <color indexed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Protection="1"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6" fillId="0" borderId="2" xfId="2" applyNumberFormat="1" applyFont="1" applyBorder="1" applyAlignment="1" applyProtection="1">
      <alignment horizontal="center" vertical="center" wrapText="1"/>
      <protection locked="0"/>
    </xf>
    <xf numFmtId="164" fontId="6" fillId="0" borderId="4" xfId="2" applyNumberFormat="1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/>
    </xf>
    <xf numFmtId="164" fontId="2" fillId="3" borderId="8" xfId="2" applyNumberFormat="1" applyFont="1" applyFill="1" applyBorder="1" applyAlignment="1" applyProtection="1">
      <alignment horizontal="center" vertical="center" wrapText="1"/>
      <protection locked="0"/>
    </xf>
    <xf numFmtId="164" fontId="2" fillId="3" borderId="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6_KUNAR%20AND%20LAGHMAN%20AHF%202020\Tools\ANNEX%20I_STANDARD%20HNTPO%20Control%20forms_final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ion - b (2)"/>
      <sheetName val="Standards"/>
      <sheetName val="Procurement Plan - a"/>
      <sheetName val="Requisition - b"/>
      <sheetName val="Quotation request form - c"/>
      <sheetName val="Status Report - d"/>
      <sheetName val="Bid Analysis - e"/>
      <sheetName val="Purchase Order - f"/>
      <sheetName val="Goods Receipt Note - g"/>
      <sheetName val="Payment Request -h"/>
      <sheetName val="Remittance Note - i"/>
      <sheetName val="Procurement Checklist - j"/>
      <sheetName val="Waiver - Emergency - k"/>
      <sheetName val="Waiver-authorization levels - l"/>
      <sheetName val="Responsibilities - m"/>
      <sheetName val="Cycle Duty Matrix - n"/>
      <sheetName val="Sheet1"/>
      <sheetName val="Sheet2"/>
      <sheetName val="Requisition - b (3)"/>
    </sheetNames>
    <sheetDataSet>
      <sheetData sheetId="0" refreshError="1"/>
      <sheetData sheetId="1">
        <row r="3">
          <cell r="B3" t="str">
            <v>AFN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view="pageBreakPreview" zoomScale="52" zoomScaleNormal="80" zoomScaleSheetLayoutView="80" workbookViewId="0">
      <selection activeCell="F36" sqref="F35:F36"/>
    </sheetView>
  </sheetViews>
  <sheetFormatPr defaultColWidth="9.08984375" defaultRowHeight="14.5" x14ac:dyDescent="0.35"/>
  <cols>
    <col min="1" max="1" width="13.54296875" style="1" customWidth="1"/>
    <col min="2" max="2" width="13" style="1" customWidth="1"/>
    <col min="3" max="6" width="9.08984375" style="1"/>
    <col min="7" max="7" width="31.08984375" style="1" customWidth="1"/>
    <col min="8" max="8" width="14.36328125" style="1" customWidth="1"/>
    <col min="9" max="9" width="15.08984375" style="1" customWidth="1"/>
    <col min="10" max="10" width="15.90625" style="1" customWidth="1"/>
    <col min="11" max="11" width="9.08984375" style="1"/>
    <col min="12" max="12" width="10.453125" style="1" customWidth="1"/>
    <col min="13" max="13" width="12.90625" style="1" bestFit="1" customWidth="1"/>
    <col min="14" max="16384" width="9.08984375" style="1"/>
  </cols>
  <sheetData>
    <row r="1" spans="1:13" ht="15.5" x14ac:dyDescent="0.35">
      <c r="A1" s="2" t="s">
        <v>0</v>
      </c>
      <c r="B1" s="10" t="s">
        <v>1</v>
      </c>
      <c r="C1" s="11"/>
      <c r="D1" s="11"/>
      <c r="E1" s="11"/>
      <c r="F1" s="11"/>
      <c r="G1" s="12"/>
      <c r="H1" s="2" t="s">
        <v>2</v>
      </c>
      <c r="I1" s="2" t="s">
        <v>3</v>
      </c>
      <c r="J1" s="2" t="s">
        <v>4</v>
      </c>
      <c r="K1" s="10" t="s">
        <v>23</v>
      </c>
      <c r="L1" s="12"/>
    </row>
    <row r="2" spans="1:13" ht="25.5" customHeight="1" x14ac:dyDescent="0.45">
      <c r="A2" s="3">
        <v>1</v>
      </c>
      <c r="B2" s="13" t="s">
        <v>6</v>
      </c>
      <c r="C2" s="13" t="s">
        <v>6</v>
      </c>
      <c r="D2" s="13" t="s">
        <v>6</v>
      </c>
      <c r="E2" s="13" t="s">
        <v>6</v>
      </c>
      <c r="F2" s="13" t="s">
        <v>6</v>
      </c>
      <c r="G2" s="13" t="s">
        <v>6</v>
      </c>
      <c r="H2" s="6">
        <f>20*(28*5)</f>
        <v>2800</v>
      </c>
      <c r="I2" s="6" t="s">
        <v>5</v>
      </c>
      <c r="J2" s="4"/>
      <c r="K2" s="8">
        <f>J2*H2</f>
        <v>0</v>
      </c>
      <c r="L2" s="9"/>
    </row>
    <row r="3" spans="1:13" ht="25.5" customHeight="1" x14ac:dyDescent="0.45">
      <c r="A3" s="3">
        <v>2</v>
      </c>
      <c r="B3" s="13" t="s">
        <v>7</v>
      </c>
      <c r="C3" s="13" t="s">
        <v>7</v>
      </c>
      <c r="D3" s="13" t="s">
        <v>7</v>
      </c>
      <c r="E3" s="13" t="s">
        <v>7</v>
      </c>
      <c r="F3" s="13" t="s">
        <v>7</v>
      </c>
      <c r="G3" s="13" t="s">
        <v>7</v>
      </c>
      <c r="H3" s="6">
        <f>800*(28*5)</f>
        <v>112000</v>
      </c>
      <c r="I3" s="6" t="s">
        <v>17</v>
      </c>
      <c r="J3" s="4"/>
      <c r="K3" s="8">
        <f t="shared" ref="K3:K13" si="0">J3*H3</f>
        <v>0</v>
      </c>
      <c r="L3" s="9"/>
    </row>
    <row r="4" spans="1:13" ht="25.5" customHeight="1" x14ac:dyDescent="0.45">
      <c r="A4" s="3">
        <v>3</v>
      </c>
      <c r="B4" s="13" t="s">
        <v>8</v>
      </c>
      <c r="C4" s="13" t="s">
        <v>8</v>
      </c>
      <c r="D4" s="13" t="s">
        <v>8</v>
      </c>
      <c r="E4" s="13" t="s">
        <v>8</v>
      </c>
      <c r="F4" s="13" t="s">
        <v>8</v>
      </c>
      <c r="G4" s="13" t="s">
        <v>8</v>
      </c>
      <c r="H4" s="6">
        <f>1000*(28*5)</f>
        <v>140000</v>
      </c>
      <c r="I4" s="6" t="s">
        <v>17</v>
      </c>
      <c r="J4" s="4"/>
      <c r="K4" s="8">
        <f t="shared" si="0"/>
        <v>0</v>
      </c>
      <c r="L4" s="9"/>
    </row>
    <row r="5" spans="1:13" ht="25.5" customHeight="1" x14ac:dyDescent="0.45">
      <c r="A5" s="3">
        <v>4</v>
      </c>
      <c r="B5" s="13" t="s">
        <v>9</v>
      </c>
      <c r="C5" s="13" t="s">
        <v>9</v>
      </c>
      <c r="D5" s="13" t="s">
        <v>9</v>
      </c>
      <c r="E5" s="13" t="s">
        <v>9</v>
      </c>
      <c r="F5" s="13" t="s">
        <v>9</v>
      </c>
      <c r="G5" s="13" t="s">
        <v>9</v>
      </c>
      <c r="H5" s="6">
        <f>800*(28*5)</f>
        <v>112000</v>
      </c>
      <c r="I5" s="6" t="s">
        <v>16</v>
      </c>
      <c r="J5" s="4"/>
      <c r="K5" s="8">
        <f t="shared" si="0"/>
        <v>0</v>
      </c>
      <c r="L5" s="9"/>
    </row>
    <row r="6" spans="1:13" ht="25.5" customHeight="1" x14ac:dyDescent="0.45">
      <c r="A6" s="3">
        <v>5</v>
      </c>
      <c r="B6" s="13" t="s">
        <v>10</v>
      </c>
      <c r="C6" s="13" t="s">
        <v>10</v>
      </c>
      <c r="D6" s="13" t="s">
        <v>10</v>
      </c>
      <c r="E6" s="13" t="s">
        <v>10</v>
      </c>
      <c r="F6" s="13" t="s">
        <v>10</v>
      </c>
      <c r="G6" s="13" t="s">
        <v>10</v>
      </c>
      <c r="H6" s="6">
        <f>20*(28*5)</f>
        <v>2800</v>
      </c>
      <c r="I6" s="6" t="s">
        <v>5</v>
      </c>
      <c r="J6" s="4"/>
      <c r="K6" s="8">
        <f t="shared" si="0"/>
        <v>0</v>
      </c>
      <c r="L6" s="9"/>
    </row>
    <row r="7" spans="1:13" ht="25.5" customHeight="1" x14ac:dyDescent="0.45">
      <c r="A7" s="3">
        <v>6</v>
      </c>
      <c r="B7" s="13" t="s">
        <v>11</v>
      </c>
      <c r="C7" s="13" t="s">
        <v>11</v>
      </c>
      <c r="D7" s="13" t="s">
        <v>11</v>
      </c>
      <c r="E7" s="13" t="s">
        <v>11</v>
      </c>
      <c r="F7" s="13" t="s">
        <v>11</v>
      </c>
      <c r="G7" s="13" t="s">
        <v>11</v>
      </c>
      <c r="H7" s="6">
        <f>800*(28*5)</f>
        <v>112000</v>
      </c>
      <c r="I7" s="6" t="s">
        <v>16</v>
      </c>
      <c r="J7" s="4"/>
      <c r="K7" s="8">
        <f t="shared" si="0"/>
        <v>0</v>
      </c>
      <c r="L7" s="9"/>
    </row>
    <row r="8" spans="1:13" ht="25.5" customHeight="1" x14ac:dyDescent="0.45">
      <c r="A8" s="3">
        <v>7</v>
      </c>
      <c r="B8" s="13" t="s">
        <v>19</v>
      </c>
      <c r="C8" s="13" t="s">
        <v>19</v>
      </c>
      <c r="D8" s="13" t="s">
        <v>19</v>
      </c>
      <c r="E8" s="13" t="s">
        <v>19</v>
      </c>
      <c r="F8" s="13" t="s">
        <v>19</v>
      </c>
      <c r="G8" s="13" t="s">
        <v>19</v>
      </c>
      <c r="H8" s="6">
        <f>100*(28*5)</f>
        <v>14000</v>
      </c>
      <c r="I8" s="6" t="s">
        <v>21</v>
      </c>
      <c r="J8" s="4"/>
      <c r="K8" s="8">
        <f t="shared" si="0"/>
        <v>0</v>
      </c>
      <c r="L8" s="9"/>
    </row>
    <row r="9" spans="1:13" ht="25.5" customHeight="1" x14ac:dyDescent="0.45">
      <c r="A9" s="3">
        <v>8</v>
      </c>
      <c r="B9" s="13" t="s">
        <v>12</v>
      </c>
      <c r="C9" s="13" t="s">
        <v>12</v>
      </c>
      <c r="D9" s="13" t="s">
        <v>12</v>
      </c>
      <c r="E9" s="13" t="s">
        <v>12</v>
      </c>
      <c r="F9" s="13" t="s">
        <v>12</v>
      </c>
      <c r="G9" s="13" t="s">
        <v>12</v>
      </c>
      <c r="H9" s="6">
        <f>5*(28*5)</f>
        <v>700</v>
      </c>
      <c r="I9" s="6" t="s">
        <v>18</v>
      </c>
      <c r="J9" s="4"/>
      <c r="K9" s="8">
        <f t="shared" si="0"/>
        <v>0</v>
      </c>
      <c r="L9" s="9"/>
    </row>
    <row r="10" spans="1:13" ht="25.5" customHeight="1" x14ac:dyDescent="0.45">
      <c r="A10" s="3">
        <v>9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  <c r="H10" s="6">
        <f>1000*(28*5)</f>
        <v>140000</v>
      </c>
      <c r="I10" s="6" t="s">
        <v>16</v>
      </c>
      <c r="J10" s="4"/>
      <c r="K10" s="8">
        <f t="shared" si="0"/>
        <v>0</v>
      </c>
      <c r="L10" s="9"/>
    </row>
    <row r="11" spans="1:13" ht="42.75" customHeight="1" x14ac:dyDescent="0.45">
      <c r="A11" s="3">
        <v>10</v>
      </c>
      <c r="B11" s="17" t="s">
        <v>14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6">
        <f>20*(28*5)</f>
        <v>2800</v>
      </c>
      <c r="I11" s="6" t="s">
        <v>5</v>
      </c>
      <c r="J11" s="4"/>
      <c r="K11" s="8">
        <f t="shared" si="0"/>
        <v>0</v>
      </c>
      <c r="L11" s="9"/>
    </row>
    <row r="12" spans="1:13" ht="25.5" customHeight="1" x14ac:dyDescent="0.45">
      <c r="A12" s="3">
        <v>11</v>
      </c>
      <c r="B12" s="13" t="s">
        <v>15</v>
      </c>
      <c r="C12" s="13" t="s">
        <v>15</v>
      </c>
      <c r="D12" s="13" t="s">
        <v>15</v>
      </c>
      <c r="E12" s="13" t="s">
        <v>15</v>
      </c>
      <c r="F12" s="13" t="s">
        <v>15</v>
      </c>
      <c r="G12" s="13" t="s">
        <v>15</v>
      </c>
      <c r="H12" s="6">
        <f>800*(28*5)</f>
        <v>112000</v>
      </c>
      <c r="I12" s="6" t="s">
        <v>16</v>
      </c>
      <c r="J12" s="4"/>
      <c r="K12" s="8">
        <f t="shared" si="0"/>
        <v>0</v>
      </c>
      <c r="L12" s="9"/>
    </row>
    <row r="13" spans="1:13" ht="25.5" customHeight="1" x14ac:dyDescent="0.45">
      <c r="A13" s="3">
        <v>12</v>
      </c>
      <c r="B13" s="13" t="s">
        <v>20</v>
      </c>
      <c r="C13" s="13" t="s">
        <v>20</v>
      </c>
      <c r="D13" s="13" t="s">
        <v>20</v>
      </c>
      <c r="E13" s="13" t="s">
        <v>20</v>
      </c>
      <c r="F13" s="13" t="s">
        <v>20</v>
      </c>
      <c r="G13" s="13" t="s">
        <v>20</v>
      </c>
      <c r="H13" s="6">
        <f>500*(28*5)</f>
        <v>70000</v>
      </c>
      <c r="I13" s="6" t="s">
        <v>16</v>
      </c>
      <c r="J13" s="4"/>
      <c r="K13" s="8">
        <f t="shared" si="0"/>
        <v>0</v>
      </c>
      <c r="L13" s="9"/>
    </row>
    <row r="14" spans="1:13" ht="45" customHeight="1" x14ac:dyDescent="0.35">
      <c r="A14" s="7"/>
      <c r="B14" s="16" t="s">
        <v>22</v>
      </c>
      <c r="C14" s="16"/>
      <c r="D14" s="16"/>
      <c r="E14" s="16"/>
      <c r="F14" s="16"/>
      <c r="G14" s="16"/>
      <c r="H14" s="16"/>
      <c r="I14" s="16"/>
      <c r="J14" s="16"/>
      <c r="K14" s="14">
        <f>SUM(K2:L13)</f>
        <v>0</v>
      </c>
      <c r="L14" s="15"/>
      <c r="M14" s="5"/>
    </row>
  </sheetData>
  <autoFilter ref="A1:L14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10" showButton="0"/>
  </autoFilter>
  <mergeCells count="28">
    <mergeCell ref="B10:G10"/>
    <mergeCell ref="B13:G13"/>
    <mergeCell ref="K10:L10"/>
    <mergeCell ref="B9:G9"/>
    <mergeCell ref="B11:G11"/>
    <mergeCell ref="K11:L11"/>
    <mergeCell ref="B12:G12"/>
    <mergeCell ref="K13:L13"/>
    <mergeCell ref="K12:L12"/>
    <mergeCell ref="K3:L3"/>
    <mergeCell ref="B4:G4"/>
    <mergeCell ref="K7:L7"/>
    <mergeCell ref="B6:G6"/>
    <mergeCell ref="K6:L6"/>
    <mergeCell ref="B5:G5"/>
    <mergeCell ref="B7:G7"/>
    <mergeCell ref="K2:L2"/>
    <mergeCell ref="K14:L14"/>
    <mergeCell ref="B14:J14"/>
    <mergeCell ref="K8:L8"/>
    <mergeCell ref="K5:L5"/>
    <mergeCell ref="B3:G3"/>
    <mergeCell ref="B8:G8"/>
    <mergeCell ref="B2:G2"/>
    <mergeCell ref="B1:G1"/>
    <mergeCell ref="K1:L1"/>
    <mergeCell ref="K4:L4"/>
    <mergeCell ref="K9:L9"/>
  </mergeCells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Dr.M.Sadeq Reshtin</dc:creator>
  <cp:lastModifiedBy>Ghulam Farooq</cp:lastModifiedBy>
  <cp:lastPrinted>2024-07-11T04:14:05Z</cp:lastPrinted>
  <dcterms:created xsi:type="dcterms:W3CDTF">2017-10-29T05:53:52Z</dcterms:created>
  <dcterms:modified xsi:type="dcterms:W3CDTF">2024-07-17T08:22:43Z</dcterms:modified>
</cp:coreProperties>
</file>