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FBMH June Supplies-2024\Final\"/>
    </mc:Choice>
  </mc:AlternateContent>
  <bookViews>
    <workbookView xWindow="0" yWindow="0" windowWidth="28800" windowHeight="11655"/>
  </bookViews>
  <sheets>
    <sheet name="Price Schedule-FBMH-2024" sheetId="1" r:id="rId1"/>
  </sheets>
  <externalReferences>
    <externalReference r:id="rId2"/>
    <externalReference r:id="rId3"/>
  </externalReferences>
  <definedNames>
    <definedName name="_xlnm._FilterDatabase" localSheetId="0" hidden="1">'Price Schedule-FBMH-2024'!$A$4:$I$34</definedName>
    <definedName name="BU">[1]Rules!$C$7</definedName>
    <definedName name="COUNTRY">[2]Def!$C$2:$C$23</definedName>
    <definedName name="Datum" hidden="1">#REF!</definedName>
    <definedName name="GesamtausgabenEuro">#REF!</definedName>
    <definedName name="GesamtEinnahmenEuro">#REF!</definedName>
    <definedName name="namastaff">#REF!</definedName>
    <definedName name="NichtLoeschen" hidden="1">#REF!</definedName>
    <definedName name="Planart">#REF!</definedName>
    <definedName name="Planarten">#REF!</definedName>
    <definedName name="_xlnm.Print_Area" localSheetId="0">'Price Schedule-FBMH-2024'!$A$1:$I$75</definedName>
    <definedName name="Sprache">#REF!</definedName>
    <definedName name="Umwidmung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" i="1" l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75" i="1" l="1"/>
</calcChain>
</file>

<file path=xl/sharedStrings.xml><?xml version="1.0" encoding="utf-8"?>
<sst xmlns="http://schemas.openxmlformats.org/spreadsheetml/2006/main" count="289" uniqueCount="144">
  <si>
    <t>Humanitarian Assistance and Development Association for Afghanistan (HADAAF)</t>
  </si>
  <si>
    <t xml:space="preserve">S/No </t>
  </si>
  <si>
    <t>Items Description</t>
  </si>
  <si>
    <t>Unit</t>
  </si>
  <si>
    <t>Country</t>
  </si>
  <si>
    <t xml:space="preserve">Company </t>
  </si>
  <si>
    <t xml:space="preserve">Quantity Requisted </t>
  </si>
  <si>
    <t xml:space="preserve">Unit Price </t>
  </si>
  <si>
    <t xml:space="preserve">Total Price </t>
  </si>
  <si>
    <t>Remark</t>
  </si>
  <si>
    <t xml:space="preserve">Atenolol </t>
  </si>
  <si>
    <t>Tablet 100mg</t>
  </si>
  <si>
    <t>Pakistan</t>
  </si>
  <si>
    <t>ICI</t>
  </si>
  <si>
    <t>Nitroglycrin</t>
  </si>
  <si>
    <t>Ampoule</t>
  </si>
  <si>
    <t>Tablet 500mcg</t>
  </si>
  <si>
    <t>GSK</t>
  </si>
  <si>
    <t>Captopril</t>
  </si>
  <si>
    <t>Tablet 25mg</t>
  </si>
  <si>
    <t>Metoprolol</t>
  </si>
  <si>
    <t>Labetolol</t>
  </si>
  <si>
    <t>Tablet 50mg</t>
  </si>
  <si>
    <t>Antacid</t>
  </si>
  <si>
    <t>Tablet 500mg</t>
  </si>
  <si>
    <t>EFROZE</t>
  </si>
  <si>
    <t>Azithromycin</t>
  </si>
  <si>
    <t>Tablet 250mg</t>
  </si>
  <si>
    <t>GETZ/MERCK</t>
  </si>
  <si>
    <t>Amitriptyline</t>
  </si>
  <si>
    <t>OBS</t>
  </si>
  <si>
    <t>Amoxil</t>
  </si>
  <si>
    <t>Cap 250mg</t>
  </si>
  <si>
    <t>Betamethasone</t>
  </si>
  <si>
    <t>Ointment 15gr</t>
  </si>
  <si>
    <t>Hydrocortisone</t>
  </si>
  <si>
    <t>Vial 100mg</t>
  </si>
  <si>
    <t>ZAFA</t>
  </si>
  <si>
    <t xml:space="preserve">Ampicillin </t>
  </si>
  <si>
    <t>Vial 1gr</t>
  </si>
  <si>
    <t>Omeprazole</t>
  </si>
  <si>
    <t>Vial 40mg</t>
  </si>
  <si>
    <t>MERCK</t>
  </si>
  <si>
    <t>Hyocsine</t>
  </si>
  <si>
    <t>Ampoule 20mg</t>
  </si>
  <si>
    <t>Iran</t>
  </si>
  <si>
    <t>Caspian</t>
  </si>
  <si>
    <t>Ferrous Sulphate</t>
  </si>
  <si>
    <t xml:space="preserve">Drop </t>
  </si>
  <si>
    <t>India</t>
  </si>
  <si>
    <t>ARBRO</t>
  </si>
  <si>
    <t>Paracetamol</t>
  </si>
  <si>
    <t>Phenobarbital</t>
  </si>
  <si>
    <t>PARS</t>
  </si>
  <si>
    <t>Cloxacillin</t>
  </si>
  <si>
    <t>Cap 500mg</t>
  </si>
  <si>
    <t>FARBI</t>
  </si>
  <si>
    <t>Drotaverine</t>
  </si>
  <si>
    <t>Tablet 40mg</t>
  </si>
  <si>
    <t>SEARLE</t>
  </si>
  <si>
    <t>ABBOTT</t>
  </si>
  <si>
    <t>Penicillin V</t>
  </si>
  <si>
    <t>Folic Acid</t>
  </si>
  <si>
    <t>Tablet 5mg</t>
  </si>
  <si>
    <t>Tablet 260mg</t>
  </si>
  <si>
    <t>Glibenclamide</t>
  </si>
  <si>
    <t>SANOFI</t>
  </si>
  <si>
    <t xml:space="preserve">Erythromycin </t>
  </si>
  <si>
    <t>INDUS</t>
  </si>
  <si>
    <t>Zinc</t>
  </si>
  <si>
    <t>Tablet 20mg</t>
  </si>
  <si>
    <t>SAMI</t>
  </si>
  <si>
    <t>ORS</t>
  </si>
  <si>
    <t>Powder</t>
  </si>
  <si>
    <t>Ciprofloxacin</t>
  </si>
  <si>
    <t>Metronidazole</t>
  </si>
  <si>
    <t>Syrup</t>
  </si>
  <si>
    <t>Syrup 120ml</t>
  </si>
  <si>
    <t>Cefixime</t>
  </si>
  <si>
    <t>Syrup 100mg</t>
  </si>
  <si>
    <t>Gravinate</t>
  </si>
  <si>
    <t>Amp</t>
  </si>
  <si>
    <t>Methylergometrin</t>
  </si>
  <si>
    <t>Amp 0.2mg</t>
  </si>
  <si>
    <t>SCOTT/SEARLE</t>
  </si>
  <si>
    <t>Infusion 500mg</t>
  </si>
  <si>
    <t>Prednisolone</t>
  </si>
  <si>
    <t>Tab 5mg</t>
  </si>
  <si>
    <t>PFIZER</t>
  </si>
  <si>
    <t>Metformin</t>
  </si>
  <si>
    <t>Tab 500mg</t>
  </si>
  <si>
    <t>Cap 20mg</t>
  </si>
  <si>
    <t>Fluoxetine</t>
  </si>
  <si>
    <t>Carbamazepine</t>
  </si>
  <si>
    <t>Tab 200mg</t>
  </si>
  <si>
    <t>NOVERTIS</t>
  </si>
  <si>
    <t>Co-trimoxazole</t>
  </si>
  <si>
    <t>Syrup 240mg/5ml</t>
  </si>
  <si>
    <t>Atrovastatin</t>
  </si>
  <si>
    <t>Tab 10mg</t>
  </si>
  <si>
    <t>Amoxill</t>
  </si>
  <si>
    <t>Doxycycline</t>
  </si>
  <si>
    <t>Tab 100mg</t>
  </si>
  <si>
    <t>Syrup 60ml</t>
  </si>
  <si>
    <t>Fefolvit</t>
  </si>
  <si>
    <t>Capsule</t>
  </si>
  <si>
    <t>Syrup 120mg</t>
  </si>
  <si>
    <t>Syrup 125mg</t>
  </si>
  <si>
    <t>Dompridone</t>
  </si>
  <si>
    <t>ASPIN</t>
  </si>
  <si>
    <t>Lactulose</t>
  </si>
  <si>
    <t xml:space="preserve">Paracetamol </t>
  </si>
  <si>
    <t>ARBRO/RPL</t>
  </si>
  <si>
    <t>Epidrine</t>
  </si>
  <si>
    <t>Amp 10mg</t>
  </si>
  <si>
    <t>Turkey</t>
  </si>
  <si>
    <t>STEROP</t>
  </si>
  <si>
    <t>Multivitamine</t>
  </si>
  <si>
    <t xml:space="preserve">Aoxicillin + Potassium Clavulanate </t>
  </si>
  <si>
    <t>Tab 480mg</t>
  </si>
  <si>
    <t>Cetrizine</t>
  </si>
  <si>
    <t>BAYER</t>
  </si>
  <si>
    <t>Chlorphinramine</t>
  </si>
  <si>
    <t>Tab 4mg</t>
  </si>
  <si>
    <t>Syrup 10mg</t>
  </si>
  <si>
    <t>HILTON</t>
  </si>
  <si>
    <t>Oxytocin</t>
  </si>
  <si>
    <t>AHSONS/GSK</t>
  </si>
  <si>
    <t>B-Complex</t>
  </si>
  <si>
    <t>Alprazolam</t>
  </si>
  <si>
    <t>Tab 0.5mg</t>
  </si>
  <si>
    <t>Syrup 200mg</t>
  </si>
  <si>
    <t>Infusion</t>
  </si>
  <si>
    <t>Salbutamol</t>
  </si>
  <si>
    <t xml:space="preserve">Ibuprofen </t>
  </si>
  <si>
    <t xml:space="preserve">Tab 400mg </t>
  </si>
  <si>
    <t>Metochlopramide</t>
  </si>
  <si>
    <t>Drop</t>
  </si>
  <si>
    <t>Afghanistan</t>
  </si>
  <si>
    <t>AVISON</t>
  </si>
  <si>
    <t>Annex 01: Price Schedule |HADAAF-Kabul-ITB-24-05-FBMH-Lashkargah-Helmand-Medicine</t>
  </si>
  <si>
    <t>Grand Total</t>
  </si>
  <si>
    <t>LCI</t>
  </si>
  <si>
    <t>Sodium Valproate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</si>
</sst>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1"/>
      <name val="Footlight MT Light"/>
      <family val="1"/>
    </font>
    <font>
      <b/>
      <sz val="14"/>
      <color theme="0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0"/>
      <name val="Calibri Light"/>
      <family val="2"/>
      <scheme val="maj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2"/>
    <xf numFmtId="0" fontId="1" fillId="4" borderId="0" xfId="2" applyFill="1"/>
    <xf numFmtId="0" fontId="7" fillId="4" borderId="1" xfId="2" applyFont="1" applyFill="1" applyBorder="1" applyAlignment="1">
      <alignment horizontal="center" vertical="center"/>
    </xf>
    <xf numFmtId="0" fontId="7" fillId="4" borderId="1" xfId="2" applyNumberFormat="1" applyFont="1" applyFill="1" applyBorder="1" applyAlignment="1">
      <alignment vertical="center" wrapText="1"/>
    </xf>
    <xf numFmtId="0" fontId="7" fillId="4" borderId="1" xfId="2" applyNumberFormat="1" applyFont="1" applyFill="1" applyBorder="1" applyAlignment="1">
      <alignment horizontal="left" vertical="center" wrapText="1"/>
    </xf>
    <xf numFmtId="0" fontId="8" fillId="4" borderId="1" xfId="2" applyNumberFormat="1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left" vertical="center"/>
    </xf>
    <xf numFmtId="4" fontId="7" fillId="0" borderId="1" xfId="5" applyNumberFormat="1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vertical="center"/>
    </xf>
    <xf numFmtId="0" fontId="1" fillId="0" borderId="0" xfId="2" applyFill="1"/>
    <xf numFmtId="0" fontId="1" fillId="5" borderId="0" xfId="2" applyFill="1"/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0" fontId="1" fillId="0" borderId="1" xfId="2" applyFill="1" applyBorder="1" applyAlignment="1">
      <alignment vertical="center"/>
    </xf>
    <xf numFmtId="0" fontId="1" fillId="0" borderId="1" xfId="2" applyBorder="1" applyAlignment="1">
      <alignment vertical="center"/>
    </xf>
    <xf numFmtId="0" fontId="2" fillId="0" borderId="0" xfId="2" applyFont="1"/>
    <xf numFmtId="0" fontId="0" fillId="0" borderId="1" xfId="2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4" fontId="11" fillId="0" borderId="1" xfId="2" applyNumberFormat="1" applyFont="1" applyBorder="1" applyAlignment="1">
      <alignment vertical="center"/>
    </xf>
  </cellXfs>
  <cellStyles count="6">
    <cellStyle name="Comma" xfId="1" builtinId="3"/>
    <cellStyle name="Comma 2" xfId="5"/>
    <cellStyle name="Normal" xfId="0" builtinId="0"/>
    <cellStyle name="Normal 2" xfId="2"/>
    <cellStyle name="Normal_Sheet1" xfId="4"/>
    <cellStyle name="Normal_Sheet1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%20Disk%20(F)_Donni%20Dell%20Laptop\FIN\Sunsystem\Reference%20Data-nOV9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ocal%20Disk%20(F)_Donni%20Dell%20Laptop\Program\KIS%20Budget%20and%20Proposal\OHW-Contract%20for%20Project%20Partners%20with%20Annexes\Budget-mapping%20KIS_OH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"/>
      <sheetName val="COA"/>
      <sheetName val="BKD"/>
      <sheetName val="FAS"/>
      <sheetName val="A1"/>
      <sheetName val="A2"/>
      <sheetName val="A3"/>
      <sheetName val="L1"/>
      <sheetName val="L2"/>
      <sheetName val="L3"/>
      <sheetName val="L4"/>
      <sheetName val="L5"/>
      <sheetName val="L6"/>
      <sheetName val="L7"/>
      <sheetName val="L8"/>
      <sheetName val="L9"/>
      <sheetName val="L10"/>
      <sheetName val="F1"/>
      <sheetName val="F2"/>
      <sheetName val="Ls_XLB_WorkbookFile"/>
      <sheetName val="Ls_AgXLB_WorkbookFile"/>
      <sheetName val="tmpscrapsheet"/>
      <sheetName val="54321"/>
      <sheetName val="FX"/>
      <sheetName val="Rules"/>
    </sheetNames>
    <sheetDataSet>
      <sheetData sheetId="0">
        <row r="6">
          <cell r="B6" t="str">
            <v>The Johanniter: Afghanistan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7">
          <cell r="C7" t="str">
            <v>HQT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Def"/>
    </sheetNames>
    <sheetDataSet>
      <sheetData sheetId="0"/>
      <sheetData sheetId="1">
        <row r="2">
          <cell r="C2" t="str">
            <v>Afghanistan</v>
          </cell>
        </row>
        <row r="3">
          <cell r="C3" t="str">
            <v>Democratic Republic of Congo</v>
          </cell>
        </row>
        <row r="4">
          <cell r="C4" t="str">
            <v>Colombia</v>
          </cell>
        </row>
        <row r="5">
          <cell r="C5" t="str">
            <v>Djibouti</v>
          </cell>
        </row>
        <row r="6">
          <cell r="C6" t="str">
            <v>Ecuador</v>
          </cell>
        </row>
        <row r="7">
          <cell r="C7" t="str">
            <v>India</v>
          </cell>
        </row>
        <row r="8">
          <cell r="C8" t="str">
            <v>Iraq</v>
          </cell>
        </row>
        <row r="9">
          <cell r="C9" t="str">
            <v>Jordan</v>
          </cell>
        </row>
        <row r="10">
          <cell r="C10" t="str">
            <v>Kenya</v>
          </cell>
        </row>
        <row r="11">
          <cell r="C11" t="str">
            <v>Cambodia</v>
          </cell>
        </row>
        <row r="12">
          <cell r="C12" t="str">
            <v>Laos</v>
          </cell>
        </row>
        <row r="13">
          <cell r="C13" t="str">
            <v>Lebanon</v>
          </cell>
        </row>
        <row r="14">
          <cell r="C14" t="str">
            <v>Sri Lanka</v>
          </cell>
        </row>
        <row r="15">
          <cell r="C15" t="str">
            <v>Myanmar</v>
          </cell>
        </row>
        <row r="16">
          <cell r="C16" t="str">
            <v>Nicaragua</v>
          </cell>
        </row>
        <row r="17">
          <cell r="C17" t="str">
            <v>Nepal</v>
          </cell>
        </row>
        <row r="18">
          <cell r="C18" t="str">
            <v>Pakistan</v>
          </cell>
        </row>
        <row r="19">
          <cell r="C19" t="str">
            <v>Philippines</v>
          </cell>
        </row>
        <row r="20">
          <cell r="C20" t="str">
            <v>Palestinian Territories</v>
          </cell>
        </row>
        <row r="21">
          <cell r="C21" t="str">
            <v>South Sudan</v>
          </cell>
        </row>
        <row r="22">
          <cell r="C22" t="str">
            <v>Syria</v>
          </cell>
        </row>
        <row r="23">
          <cell r="C23" t="str">
            <v>Zimbabwe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75"/>
  <sheetViews>
    <sheetView tabSelected="1" view="pageBreakPreview" zoomScale="110" zoomScaleNormal="110" zoomScaleSheetLayoutView="110" workbookViewId="0">
      <pane ySplit="4" topLeftCell="A5" activePane="bottomLeft" state="frozen"/>
      <selection pane="bottomLeft" activeCell="B81" sqref="B81"/>
    </sheetView>
  </sheetViews>
  <sheetFormatPr defaultRowHeight="15" x14ac:dyDescent="0.25"/>
  <cols>
    <col min="1" max="1" width="8" style="1" customWidth="1"/>
    <col min="2" max="2" width="31.42578125" style="1" customWidth="1"/>
    <col min="3" max="3" width="19.5703125" style="1" customWidth="1"/>
    <col min="4" max="4" width="11.42578125" style="19" customWidth="1"/>
    <col min="5" max="5" width="17.85546875" style="19" customWidth="1"/>
    <col min="6" max="6" width="22.42578125" style="1" customWidth="1"/>
    <col min="7" max="7" width="13" style="1" customWidth="1"/>
    <col min="8" max="8" width="13.7109375" style="1" bestFit="1" customWidth="1"/>
    <col min="9" max="9" width="28.140625" style="1" customWidth="1"/>
    <col min="10" max="10" width="44.85546875" style="1" bestFit="1" customWidth="1"/>
    <col min="11" max="11" width="76.140625" style="1" bestFit="1" customWidth="1"/>
    <col min="12" max="13" width="9.140625" style="1"/>
    <col min="14" max="14" width="15.85546875" style="1" bestFit="1" customWidth="1"/>
    <col min="15" max="246" width="9.140625" style="1"/>
    <col min="247" max="247" width="4.5703125" style="1" customWidth="1"/>
    <col min="248" max="248" width="29.85546875" style="1" customWidth="1"/>
    <col min="249" max="251" width="18.42578125" style="1" customWidth="1"/>
    <col min="252" max="252" width="11.5703125" style="1" customWidth="1"/>
    <col min="253" max="253" width="9.5703125" style="1" customWidth="1"/>
    <col min="254" max="254" width="18.42578125" style="1" customWidth="1"/>
    <col min="255" max="255" width="10.140625" style="1" bestFit="1" customWidth="1"/>
    <col min="256" max="257" width="9.140625" style="1"/>
    <col min="258" max="259" width="11.42578125" style="1" bestFit="1" customWidth="1"/>
    <col min="260" max="502" width="9.140625" style="1"/>
    <col min="503" max="503" width="4.5703125" style="1" customWidth="1"/>
    <col min="504" max="504" width="29.85546875" style="1" customWidth="1"/>
    <col min="505" max="507" width="18.42578125" style="1" customWidth="1"/>
    <col min="508" max="508" width="11.5703125" style="1" customWidth="1"/>
    <col min="509" max="509" width="9.5703125" style="1" customWidth="1"/>
    <col min="510" max="510" width="18.42578125" style="1" customWidth="1"/>
    <col min="511" max="511" width="10.140625" style="1" bestFit="1" customWidth="1"/>
    <col min="512" max="513" width="9.140625" style="1"/>
    <col min="514" max="515" width="11.42578125" style="1" bestFit="1" customWidth="1"/>
    <col min="516" max="758" width="9.140625" style="1"/>
    <col min="759" max="759" width="4.5703125" style="1" customWidth="1"/>
    <col min="760" max="760" width="29.85546875" style="1" customWidth="1"/>
    <col min="761" max="763" width="18.42578125" style="1" customWidth="1"/>
    <col min="764" max="764" width="11.5703125" style="1" customWidth="1"/>
    <col min="765" max="765" width="9.5703125" style="1" customWidth="1"/>
    <col min="766" max="766" width="18.42578125" style="1" customWidth="1"/>
    <col min="767" max="767" width="10.140625" style="1" bestFit="1" customWidth="1"/>
    <col min="768" max="769" width="9.140625" style="1"/>
    <col min="770" max="771" width="11.42578125" style="1" bestFit="1" customWidth="1"/>
    <col min="772" max="1014" width="9.140625" style="1"/>
    <col min="1015" max="1015" width="4.5703125" style="1" customWidth="1"/>
    <col min="1016" max="1016" width="29.85546875" style="1" customWidth="1"/>
    <col min="1017" max="1019" width="18.42578125" style="1" customWidth="1"/>
    <col min="1020" max="1020" width="11.5703125" style="1" customWidth="1"/>
    <col min="1021" max="1021" width="9.5703125" style="1" customWidth="1"/>
    <col min="1022" max="1022" width="18.42578125" style="1" customWidth="1"/>
    <col min="1023" max="1023" width="10.140625" style="1" bestFit="1" customWidth="1"/>
    <col min="1024" max="1025" width="9.140625" style="1"/>
    <col min="1026" max="1027" width="11.42578125" style="1" bestFit="1" customWidth="1"/>
    <col min="1028" max="1270" width="9.140625" style="1"/>
    <col min="1271" max="1271" width="4.5703125" style="1" customWidth="1"/>
    <col min="1272" max="1272" width="29.85546875" style="1" customWidth="1"/>
    <col min="1273" max="1275" width="18.42578125" style="1" customWidth="1"/>
    <col min="1276" max="1276" width="11.5703125" style="1" customWidth="1"/>
    <col min="1277" max="1277" width="9.5703125" style="1" customWidth="1"/>
    <col min="1278" max="1278" width="18.42578125" style="1" customWidth="1"/>
    <col min="1279" max="1279" width="10.140625" style="1" bestFit="1" customWidth="1"/>
    <col min="1280" max="1281" width="9.140625" style="1"/>
    <col min="1282" max="1283" width="11.42578125" style="1" bestFit="1" customWidth="1"/>
    <col min="1284" max="1526" width="9.140625" style="1"/>
    <col min="1527" max="1527" width="4.5703125" style="1" customWidth="1"/>
    <col min="1528" max="1528" width="29.85546875" style="1" customWidth="1"/>
    <col min="1529" max="1531" width="18.42578125" style="1" customWidth="1"/>
    <col min="1532" max="1532" width="11.5703125" style="1" customWidth="1"/>
    <col min="1533" max="1533" width="9.5703125" style="1" customWidth="1"/>
    <col min="1534" max="1534" width="18.42578125" style="1" customWidth="1"/>
    <col min="1535" max="1535" width="10.140625" style="1" bestFit="1" customWidth="1"/>
    <col min="1536" max="1537" width="9.140625" style="1"/>
    <col min="1538" max="1539" width="11.42578125" style="1" bestFit="1" customWidth="1"/>
    <col min="1540" max="1782" width="9.140625" style="1"/>
    <col min="1783" max="1783" width="4.5703125" style="1" customWidth="1"/>
    <col min="1784" max="1784" width="29.85546875" style="1" customWidth="1"/>
    <col min="1785" max="1787" width="18.42578125" style="1" customWidth="1"/>
    <col min="1788" max="1788" width="11.5703125" style="1" customWidth="1"/>
    <col min="1789" max="1789" width="9.5703125" style="1" customWidth="1"/>
    <col min="1790" max="1790" width="18.42578125" style="1" customWidth="1"/>
    <col min="1791" max="1791" width="10.140625" style="1" bestFit="1" customWidth="1"/>
    <col min="1792" max="1793" width="9.140625" style="1"/>
    <col min="1794" max="1795" width="11.42578125" style="1" bestFit="1" customWidth="1"/>
    <col min="1796" max="2038" width="9.140625" style="1"/>
    <col min="2039" max="2039" width="4.5703125" style="1" customWidth="1"/>
    <col min="2040" max="2040" width="29.85546875" style="1" customWidth="1"/>
    <col min="2041" max="2043" width="18.42578125" style="1" customWidth="1"/>
    <col min="2044" max="2044" width="11.5703125" style="1" customWidth="1"/>
    <col min="2045" max="2045" width="9.5703125" style="1" customWidth="1"/>
    <col min="2046" max="2046" width="18.42578125" style="1" customWidth="1"/>
    <col min="2047" max="2047" width="10.140625" style="1" bestFit="1" customWidth="1"/>
    <col min="2048" max="2049" width="9.140625" style="1"/>
    <col min="2050" max="2051" width="11.42578125" style="1" bestFit="1" customWidth="1"/>
    <col min="2052" max="2294" width="9.140625" style="1"/>
    <col min="2295" max="2295" width="4.5703125" style="1" customWidth="1"/>
    <col min="2296" max="2296" width="29.85546875" style="1" customWidth="1"/>
    <col min="2297" max="2299" width="18.42578125" style="1" customWidth="1"/>
    <col min="2300" max="2300" width="11.5703125" style="1" customWidth="1"/>
    <col min="2301" max="2301" width="9.5703125" style="1" customWidth="1"/>
    <col min="2302" max="2302" width="18.42578125" style="1" customWidth="1"/>
    <col min="2303" max="2303" width="10.140625" style="1" bestFit="1" customWidth="1"/>
    <col min="2304" max="2305" width="9.140625" style="1"/>
    <col min="2306" max="2307" width="11.42578125" style="1" bestFit="1" customWidth="1"/>
    <col min="2308" max="2550" width="9.140625" style="1"/>
    <col min="2551" max="2551" width="4.5703125" style="1" customWidth="1"/>
    <col min="2552" max="2552" width="29.85546875" style="1" customWidth="1"/>
    <col min="2553" max="2555" width="18.42578125" style="1" customWidth="1"/>
    <col min="2556" max="2556" width="11.5703125" style="1" customWidth="1"/>
    <col min="2557" max="2557" width="9.5703125" style="1" customWidth="1"/>
    <col min="2558" max="2558" width="18.42578125" style="1" customWidth="1"/>
    <col min="2559" max="2559" width="10.140625" style="1" bestFit="1" customWidth="1"/>
    <col min="2560" max="2561" width="9.140625" style="1"/>
    <col min="2562" max="2563" width="11.42578125" style="1" bestFit="1" customWidth="1"/>
    <col min="2564" max="2806" width="9.140625" style="1"/>
    <col min="2807" max="2807" width="4.5703125" style="1" customWidth="1"/>
    <col min="2808" max="2808" width="29.85546875" style="1" customWidth="1"/>
    <col min="2809" max="2811" width="18.42578125" style="1" customWidth="1"/>
    <col min="2812" max="2812" width="11.5703125" style="1" customWidth="1"/>
    <col min="2813" max="2813" width="9.5703125" style="1" customWidth="1"/>
    <col min="2814" max="2814" width="18.42578125" style="1" customWidth="1"/>
    <col min="2815" max="2815" width="10.140625" style="1" bestFit="1" customWidth="1"/>
    <col min="2816" max="2817" width="9.140625" style="1"/>
    <col min="2818" max="2819" width="11.42578125" style="1" bestFit="1" customWidth="1"/>
    <col min="2820" max="3062" width="9.140625" style="1"/>
    <col min="3063" max="3063" width="4.5703125" style="1" customWidth="1"/>
    <col min="3064" max="3064" width="29.85546875" style="1" customWidth="1"/>
    <col min="3065" max="3067" width="18.42578125" style="1" customWidth="1"/>
    <col min="3068" max="3068" width="11.5703125" style="1" customWidth="1"/>
    <col min="3069" max="3069" width="9.5703125" style="1" customWidth="1"/>
    <col min="3070" max="3070" width="18.42578125" style="1" customWidth="1"/>
    <col min="3071" max="3071" width="10.140625" style="1" bestFit="1" customWidth="1"/>
    <col min="3072" max="3073" width="9.140625" style="1"/>
    <col min="3074" max="3075" width="11.42578125" style="1" bestFit="1" customWidth="1"/>
    <col min="3076" max="3318" width="9.140625" style="1"/>
    <col min="3319" max="3319" width="4.5703125" style="1" customWidth="1"/>
    <col min="3320" max="3320" width="29.85546875" style="1" customWidth="1"/>
    <col min="3321" max="3323" width="18.42578125" style="1" customWidth="1"/>
    <col min="3324" max="3324" width="11.5703125" style="1" customWidth="1"/>
    <col min="3325" max="3325" width="9.5703125" style="1" customWidth="1"/>
    <col min="3326" max="3326" width="18.42578125" style="1" customWidth="1"/>
    <col min="3327" max="3327" width="10.140625" style="1" bestFit="1" customWidth="1"/>
    <col min="3328" max="3329" width="9.140625" style="1"/>
    <col min="3330" max="3331" width="11.42578125" style="1" bestFit="1" customWidth="1"/>
    <col min="3332" max="3574" width="9.140625" style="1"/>
    <col min="3575" max="3575" width="4.5703125" style="1" customWidth="1"/>
    <col min="3576" max="3576" width="29.85546875" style="1" customWidth="1"/>
    <col min="3577" max="3579" width="18.42578125" style="1" customWidth="1"/>
    <col min="3580" max="3580" width="11.5703125" style="1" customWidth="1"/>
    <col min="3581" max="3581" width="9.5703125" style="1" customWidth="1"/>
    <col min="3582" max="3582" width="18.42578125" style="1" customWidth="1"/>
    <col min="3583" max="3583" width="10.140625" style="1" bestFit="1" customWidth="1"/>
    <col min="3584" max="3585" width="9.140625" style="1"/>
    <col min="3586" max="3587" width="11.42578125" style="1" bestFit="1" customWidth="1"/>
    <col min="3588" max="3830" width="9.140625" style="1"/>
    <col min="3831" max="3831" width="4.5703125" style="1" customWidth="1"/>
    <col min="3832" max="3832" width="29.85546875" style="1" customWidth="1"/>
    <col min="3833" max="3835" width="18.42578125" style="1" customWidth="1"/>
    <col min="3836" max="3836" width="11.5703125" style="1" customWidth="1"/>
    <col min="3837" max="3837" width="9.5703125" style="1" customWidth="1"/>
    <col min="3838" max="3838" width="18.42578125" style="1" customWidth="1"/>
    <col min="3839" max="3839" width="10.140625" style="1" bestFit="1" customWidth="1"/>
    <col min="3840" max="3841" width="9.140625" style="1"/>
    <col min="3842" max="3843" width="11.42578125" style="1" bestFit="1" customWidth="1"/>
    <col min="3844" max="4086" width="9.140625" style="1"/>
    <col min="4087" max="4087" width="4.5703125" style="1" customWidth="1"/>
    <col min="4088" max="4088" width="29.85546875" style="1" customWidth="1"/>
    <col min="4089" max="4091" width="18.42578125" style="1" customWidth="1"/>
    <col min="4092" max="4092" width="11.5703125" style="1" customWidth="1"/>
    <col min="4093" max="4093" width="9.5703125" style="1" customWidth="1"/>
    <col min="4094" max="4094" width="18.42578125" style="1" customWidth="1"/>
    <col min="4095" max="4095" width="10.140625" style="1" bestFit="1" customWidth="1"/>
    <col min="4096" max="4097" width="9.140625" style="1"/>
    <col min="4098" max="4099" width="11.42578125" style="1" bestFit="1" customWidth="1"/>
    <col min="4100" max="4342" width="9.140625" style="1"/>
    <col min="4343" max="4343" width="4.5703125" style="1" customWidth="1"/>
    <col min="4344" max="4344" width="29.85546875" style="1" customWidth="1"/>
    <col min="4345" max="4347" width="18.42578125" style="1" customWidth="1"/>
    <col min="4348" max="4348" width="11.5703125" style="1" customWidth="1"/>
    <col min="4349" max="4349" width="9.5703125" style="1" customWidth="1"/>
    <col min="4350" max="4350" width="18.42578125" style="1" customWidth="1"/>
    <col min="4351" max="4351" width="10.140625" style="1" bestFit="1" customWidth="1"/>
    <col min="4352" max="4353" width="9.140625" style="1"/>
    <col min="4354" max="4355" width="11.42578125" style="1" bestFit="1" customWidth="1"/>
    <col min="4356" max="4598" width="9.140625" style="1"/>
    <col min="4599" max="4599" width="4.5703125" style="1" customWidth="1"/>
    <col min="4600" max="4600" width="29.85546875" style="1" customWidth="1"/>
    <col min="4601" max="4603" width="18.42578125" style="1" customWidth="1"/>
    <col min="4604" max="4604" width="11.5703125" style="1" customWidth="1"/>
    <col min="4605" max="4605" width="9.5703125" style="1" customWidth="1"/>
    <col min="4606" max="4606" width="18.42578125" style="1" customWidth="1"/>
    <col min="4607" max="4607" width="10.140625" style="1" bestFit="1" customWidth="1"/>
    <col min="4608" max="4609" width="9.140625" style="1"/>
    <col min="4610" max="4611" width="11.42578125" style="1" bestFit="1" customWidth="1"/>
    <col min="4612" max="4854" width="9.140625" style="1"/>
    <col min="4855" max="4855" width="4.5703125" style="1" customWidth="1"/>
    <col min="4856" max="4856" width="29.85546875" style="1" customWidth="1"/>
    <col min="4857" max="4859" width="18.42578125" style="1" customWidth="1"/>
    <col min="4860" max="4860" width="11.5703125" style="1" customWidth="1"/>
    <col min="4861" max="4861" width="9.5703125" style="1" customWidth="1"/>
    <col min="4862" max="4862" width="18.42578125" style="1" customWidth="1"/>
    <col min="4863" max="4863" width="10.140625" style="1" bestFit="1" customWidth="1"/>
    <col min="4864" max="4865" width="9.140625" style="1"/>
    <col min="4866" max="4867" width="11.42578125" style="1" bestFit="1" customWidth="1"/>
    <col min="4868" max="5110" width="9.140625" style="1"/>
    <col min="5111" max="5111" width="4.5703125" style="1" customWidth="1"/>
    <col min="5112" max="5112" width="29.85546875" style="1" customWidth="1"/>
    <col min="5113" max="5115" width="18.42578125" style="1" customWidth="1"/>
    <col min="5116" max="5116" width="11.5703125" style="1" customWidth="1"/>
    <col min="5117" max="5117" width="9.5703125" style="1" customWidth="1"/>
    <col min="5118" max="5118" width="18.42578125" style="1" customWidth="1"/>
    <col min="5119" max="5119" width="10.140625" style="1" bestFit="1" customWidth="1"/>
    <col min="5120" max="5121" width="9.140625" style="1"/>
    <col min="5122" max="5123" width="11.42578125" style="1" bestFit="1" customWidth="1"/>
    <col min="5124" max="5366" width="9.140625" style="1"/>
    <col min="5367" max="5367" width="4.5703125" style="1" customWidth="1"/>
    <col min="5368" max="5368" width="29.85546875" style="1" customWidth="1"/>
    <col min="5369" max="5371" width="18.42578125" style="1" customWidth="1"/>
    <col min="5372" max="5372" width="11.5703125" style="1" customWidth="1"/>
    <col min="5373" max="5373" width="9.5703125" style="1" customWidth="1"/>
    <col min="5374" max="5374" width="18.42578125" style="1" customWidth="1"/>
    <col min="5375" max="5375" width="10.140625" style="1" bestFit="1" customWidth="1"/>
    <col min="5376" max="5377" width="9.140625" style="1"/>
    <col min="5378" max="5379" width="11.42578125" style="1" bestFit="1" customWidth="1"/>
    <col min="5380" max="5622" width="9.140625" style="1"/>
    <col min="5623" max="5623" width="4.5703125" style="1" customWidth="1"/>
    <col min="5624" max="5624" width="29.85546875" style="1" customWidth="1"/>
    <col min="5625" max="5627" width="18.42578125" style="1" customWidth="1"/>
    <col min="5628" max="5628" width="11.5703125" style="1" customWidth="1"/>
    <col min="5629" max="5629" width="9.5703125" style="1" customWidth="1"/>
    <col min="5630" max="5630" width="18.42578125" style="1" customWidth="1"/>
    <col min="5631" max="5631" width="10.140625" style="1" bestFit="1" customWidth="1"/>
    <col min="5632" max="5633" width="9.140625" style="1"/>
    <col min="5634" max="5635" width="11.42578125" style="1" bestFit="1" customWidth="1"/>
    <col min="5636" max="5878" width="9.140625" style="1"/>
    <col min="5879" max="5879" width="4.5703125" style="1" customWidth="1"/>
    <col min="5880" max="5880" width="29.85546875" style="1" customWidth="1"/>
    <col min="5881" max="5883" width="18.42578125" style="1" customWidth="1"/>
    <col min="5884" max="5884" width="11.5703125" style="1" customWidth="1"/>
    <col min="5885" max="5885" width="9.5703125" style="1" customWidth="1"/>
    <col min="5886" max="5886" width="18.42578125" style="1" customWidth="1"/>
    <col min="5887" max="5887" width="10.140625" style="1" bestFit="1" customWidth="1"/>
    <col min="5888" max="5889" width="9.140625" style="1"/>
    <col min="5890" max="5891" width="11.42578125" style="1" bestFit="1" customWidth="1"/>
    <col min="5892" max="6134" width="9.140625" style="1"/>
    <col min="6135" max="6135" width="4.5703125" style="1" customWidth="1"/>
    <col min="6136" max="6136" width="29.85546875" style="1" customWidth="1"/>
    <col min="6137" max="6139" width="18.42578125" style="1" customWidth="1"/>
    <col min="6140" max="6140" width="11.5703125" style="1" customWidth="1"/>
    <col min="6141" max="6141" width="9.5703125" style="1" customWidth="1"/>
    <col min="6142" max="6142" width="18.42578125" style="1" customWidth="1"/>
    <col min="6143" max="6143" width="10.140625" style="1" bestFit="1" customWidth="1"/>
    <col min="6144" max="6145" width="9.140625" style="1"/>
    <col min="6146" max="6147" width="11.42578125" style="1" bestFit="1" customWidth="1"/>
    <col min="6148" max="6390" width="9.140625" style="1"/>
    <col min="6391" max="6391" width="4.5703125" style="1" customWidth="1"/>
    <col min="6392" max="6392" width="29.85546875" style="1" customWidth="1"/>
    <col min="6393" max="6395" width="18.42578125" style="1" customWidth="1"/>
    <col min="6396" max="6396" width="11.5703125" style="1" customWidth="1"/>
    <col min="6397" max="6397" width="9.5703125" style="1" customWidth="1"/>
    <col min="6398" max="6398" width="18.42578125" style="1" customWidth="1"/>
    <col min="6399" max="6399" width="10.140625" style="1" bestFit="1" customWidth="1"/>
    <col min="6400" max="6401" width="9.140625" style="1"/>
    <col min="6402" max="6403" width="11.42578125" style="1" bestFit="1" customWidth="1"/>
    <col min="6404" max="6646" width="9.140625" style="1"/>
    <col min="6647" max="6647" width="4.5703125" style="1" customWidth="1"/>
    <col min="6648" max="6648" width="29.85546875" style="1" customWidth="1"/>
    <col min="6649" max="6651" width="18.42578125" style="1" customWidth="1"/>
    <col min="6652" max="6652" width="11.5703125" style="1" customWidth="1"/>
    <col min="6653" max="6653" width="9.5703125" style="1" customWidth="1"/>
    <col min="6654" max="6654" width="18.42578125" style="1" customWidth="1"/>
    <col min="6655" max="6655" width="10.140625" style="1" bestFit="1" customWidth="1"/>
    <col min="6656" max="6657" width="9.140625" style="1"/>
    <col min="6658" max="6659" width="11.42578125" style="1" bestFit="1" customWidth="1"/>
    <col min="6660" max="6902" width="9.140625" style="1"/>
    <col min="6903" max="6903" width="4.5703125" style="1" customWidth="1"/>
    <col min="6904" max="6904" width="29.85546875" style="1" customWidth="1"/>
    <col min="6905" max="6907" width="18.42578125" style="1" customWidth="1"/>
    <col min="6908" max="6908" width="11.5703125" style="1" customWidth="1"/>
    <col min="6909" max="6909" width="9.5703125" style="1" customWidth="1"/>
    <col min="6910" max="6910" width="18.42578125" style="1" customWidth="1"/>
    <col min="6911" max="6911" width="10.140625" style="1" bestFit="1" customWidth="1"/>
    <col min="6912" max="6913" width="9.140625" style="1"/>
    <col min="6914" max="6915" width="11.42578125" style="1" bestFit="1" customWidth="1"/>
    <col min="6916" max="7158" width="9.140625" style="1"/>
    <col min="7159" max="7159" width="4.5703125" style="1" customWidth="1"/>
    <col min="7160" max="7160" width="29.85546875" style="1" customWidth="1"/>
    <col min="7161" max="7163" width="18.42578125" style="1" customWidth="1"/>
    <col min="7164" max="7164" width="11.5703125" style="1" customWidth="1"/>
    <col min="7165" max="7165" width="9.5703125" style="1" customWidth="1"/>
    <col min="7166" max="7166" width="18.42578125" style="1" customWidth="1"/>
    <col min="7167" max="7167" width="10.140625" style="1" bestFit="1" customWidth="1"/>
    <col min="7168" max="7169" width="9.140625" style="1"/>
    <col min="7170" max="7171" width="11.42578125" style="1" bestFit="1" customWidth="1"/>
    <col min="7172" max="7414" width="9.140625" style="1"/>
    <col min="7415" max="7415" width="4.5703125" style="1" customWidth="1"/>
    <col min="7416" max="7416" width="29.85546875" style="1" customWidth="1"/>
    <col min="7417" max="7419" width="18.42578125" style="1" customWidth="1"/>
    <col min="7420" max="7420" width="11.5703125" style="1" customWidth="1"/>
    <col min="7421" max="7421" width="9.5703125" style="1" customWidth="1"/>
    <col min="7422" max="7422" width="18.42578125" style="1" customWidth="1"/>
    <col min="7423" max="7423" width="10.140625" style="1" bestFit="1" customWidth="1"/>
    <col min="7424" max="7425" width="9.140625" style="1"/>
    <col min="7426" max="7427" width="11.42578125" style="1" bestFit="1" customWidth="1"/>
    <col min="7428" max="7670" width="9.140625" style="1"/>
    <col min="7671" max="7671" width="4.5703125" style="1" customWidth="1"/>
    <col min="7672" max="7672" width="29.85546875" style="1" customWidth="1"/>
    <col min="7673" max="7675" width="18.42578125" style="1" customWidth="1"/>
    <col min="7676" max="7676" width="11.5703125" style="1" customWidth="1"/>
    <col min="7677" max="7677" width="9.5703125" style="1" customWidth="1"/>
    <col min="7678" max="7678" width="18.42578125" style="1" customWidth="1"/>
    <col min="7679" max="7679" width="10.140625" style="1" bestFit="1" customWidth="1"/>
    <col min="7680" max="7681" width="9.140625" style="1"/>
    <col min="7682" max="7683" width="11.42578125" style="1" bestFit="1" customWidth="1"/>
    <col min="7684" max="7926" width="9.140625" style="1"/>
    <col min="7927" max="7927" width="4.5703125" style="1" customWidth="1"/>
    <col min="7928" max="7928" width="29.85546875" style="1" customWidth="1"/>
    <col min="7929" max="7931" width="18.42578125" style="1" customWidth="1"/>
    <col min="7932" max="7932" width="11.5703125" style="1" customWidth="1"/>
    <col min="7933" max="7933" width="9.5703125" style="1" customWidth="1"/>
    <col min="7934" max="7934" width="18.42578125" style="1" customWidth="1"/>
    <col min="7935" max="7935" width="10.140625" style="1" bestFit="1" customWidth="1"/>
    <col min="7936" max="7937" width="9.140625" style="1"/>
    <col min="7938" max="7939" width="11.42578125" style="1" bestFit="1" customWidth="1"/>
    <col min="7940" max="8182" width="9.140625" style="1"/>
    <col min="8183" max="8183" width="4.5703125" style="1" customWidth="1"/>
    <col min="8184" max="8184" width="29.85546875" style="1" customWidth="1"/>
    <col min="8185" max="8187" width="18.42578125" style="1" customWidth="1"/>
    <col min="8188" max="8188" width="11.5703125" style="1" customWidth="1"/>
    <col min="8189" max="8189" width="9.5703125" style="1" customWidth="1"/>
    <col min="8190" max="8190" width="18.42578125" style="1" customWidth="1"/>
    <col min="8191" max="8191" width="10.140625" style="1" bestFit="1" customWidth="1"/>
    <col min="8192" max="8193" width="9.140625" style="1"/>
    <col min="8194" max="8195" width="11.42578125" style="1" bestFit="1" customWidth="1"/>
    <col min="8196" max="8438" width="9.140625" style="1"/>
    <col min="8439" max="8439" width="4.5703125" style="1" customWidth="1"/>
    <col min="8440" max="8440" width="29.85546875" style="1" customWidth="1"/>
    <col min="8441" max="8443" width="18.42578125" style="1" customWidth="1"/>
    <col min="8444" max="8444" width="11.5703125" style="1" customWidth="1"/>
    <col min="8445" max="8445" width="9.5703125" style="1" customWidth="1"/>
    <col min="8446" max="8446" width="18.42578125" style="1" customWidth="1"/>
    <col min="8447" max="8447" width="10.140625" style="1" bestFit="1" customWidth="1"/>
    <col min="8448" max="8449" width="9.140625" style="1"/>
    <col min="8450" max="8451" width="11.42578125" style="1" bestFit="1" customWidth="1"/>
    <col min="8452" max="8694" width="9.140625" style="1"/>
    <col min="8695" max="8695" width="4.5703125" style="1" customWidth="1"/>
    <col min="8696" max="8696" width="29.85546875" style="1" customWidth="1"/>
    <col min="8697" max="8699" width="18.42578125" style="1" customWidth="1"/>
    <col min="8700" max="8700" width="11.5703125" style="1" customWidth="1"/>
    <col min="8701" max="8701" width="9.5703125" style="1" customWidth="1"/>
    <col min="8702" max="8702" width="18.42578125" style="1" customWidth="1"/>
    <col min="8703" max="8703" width="10.140625" style="1" bestFit="1" customWidth="1"/>
    <col min="8704" max="8705" width="9.140625" style="1"/>
    <col min="8706" max="8707" width="11.42578125" style="1" bestFit="1" customWidth="1"/>
    <col min="8708" max="8950" width="9.140625" style="1"/>
    <col min="8951" max="8951" width="4.5703125" style="1" customWidth="1"/>
    <col min="8952" max="8952" width="29.85546875" style="1" customWidth="1"/>
    <col min="8953" max="8955" width="18.42578125" style="1" customWidth="1"/>
    <col min="8956" max="8956" width="11.5703125" style="1" customWidth="1"/>
    <col min="8957" max="8957" width="9.5703125" style="1" customWidth="1"/>
    <col min="8958" max="8958" width="18.42578125" style="1" customWidth="1"/>
    <col min="8959" max="8959" width="10.140625" style="1" bestFit="1" customWidth="1"/>
    <col min="8960" max="8961" width="9.140625" style="1"/>
    <col min="8962" max="8963" width="11.42578125" style="1" bestFit="1" customWidth="1"/>
    <col min="8964" max="9206" width="9.140625" style="1"/>
    <col min="9207" max="9207" width="4.5703125" style="1" customWidth="1"/>
    <col min="9208" max="9208" width="29.85546875" style="1" customWidth="1"/>
    <col min="9209" max="9211" width="18.42578125" style="1" customWidth="1"/>
    <col min="9212" max="9212" width="11.5703125" style="1" customWidth="1"/>
    <col min="9213" max="9213" width="9.5703125" style="1" customWidth="1"/>
    <col min="9214" max="9214" width="18.42578125" style="1" customWidth="1"/>
    <col min="9215" max="9215" width="10.140625" style="1" bestFit="1" customWidth="1"/>
    <col min="9216" max="9217" width="9.140625" style="1"/>
    <col min="9218" max="9219" width="11.42578125" style="1" bestFit="1" customWidth="1"/>
    <col min="9220" max="9462" width="9.140625" style="1"/>
    <col min="9463" max="9463" width="4.5703125" style="1" customWidth="1"/>
    <col min="9464" max="9464" width="29.85546875" style="1" customWidth="1"/>
    <col min="9465" max="9467" width="18.42578125" style="1" customWidth="1"/>
    <col min="9468" max="9468" width="11.5703125" style="1" customWidth="1"/>
    <col min="9469" max="9469" width="9.5703125" style="1" customWidth="1"/>
    <col min="9470" max="9470" width="18.42578125" style="1" customWidth="1"/>
    <col min="9471" max="9471" width="10.140625" style="1" bestFit="1" customWidth="1"/>
    <col min="9472" max="9473" width="9.140625" style="1"/>
    <col min="9474" max="9475" width="11.42578125" style="1" bestFit="1" customWidth="1"/>
    <col min="9476" max="9718" width="9.140625" style="1"/>
    <col min="9719" max="9719" width="4.5703125" style="1" customWidth="1"/>
    <col min="9720" max="9720" width="29.85546875" style="1" customWidth="1"/>
    <col min="9721" max="9723" width="18.42578125" style="1" customWidth="1"/>
    <col min="9724" max="9724" width="11.5703125" style="1" customWidth="1"/>
    <col min="9725" max="9725" width="9.5703125" style="1" customWidth="1"/>
    <col min="9726" max="9726" width="18.42578125" style="1" customWidth="1"/>
    <col min="9727" max="9727" width="10.140625" style="1" bestFit="1" customWidth="1"/>
    <col min="9728" max="9729" width="9.140625" style="1"/>
    <col min="9730" max="9731" width="11.42578125" style="1" bestFit="1" customWidth="1"/>
    <col min="9732" max="9974" width="9.140625" style="1"/>
    <col min="9975" max="9975" width="4.5703125" style="1" customWidth="1"/>
    <col min="9976" max="9976" width="29.85546875" style="1" customWidth="1"/>
    <col min="9977" max="9979" width="18.42578125" style="1" customWidth="1"/>
    <col min="9980" max="9980" width="11.5703125" style="1" customWidth="1"/>
    <col min="9981" max="9981" width="9.5703125" style="1" customWidth="1"/>
    <col min="9982" max="9982" width="18.42578125" style="1" customWidth="1"/>
    <col min="9983" max="9983" width="10.140625" style="1" bestFit="1" customWidth="1"/>
    <col min="9984" max="9985" width="9.140625" style="1"/>
    <col min="9986" max="9987" width="11.42578125" style="1" bestFit="1" customWidth="1"/>
    <col min="9988" max="10230" width="9.140625" style="1"/>
    <col min="10231" max="10231" width="4.5703125" style="1" customWidth="1"/>
    <col min="10232" max="10232" width="29.85546875" style="1" customWidth="1"/>
    <col min="10233" max="10235" width="18.42578125" style="1" customWidth="1"/>
    <col min="10236" max="10236" width="11.5703125" style="1" customWidth="1"/>
    <col min="10237" max="10237" width="9.5703125" style="1" customWidth="1"/>
    <col min="10238" max="10238" width="18.42578125" style="1" customWidth="1"/>
    <col min="10239" max="10239" width="10.140625" style="1" bestFit="1" customWidth="1"/>
    <col min="10240" max="10241" width="9.140625" style="1"/>
    <col min="10242" max="10243" width="11.42578125" style="1" bestFit="1" customWidth="1"/>
    <col min="10244" max="10486" width="9.140625" style="1"/>
    <col min="10487" max="10487" width="4.5703125" style="1" customWidth="1"/>
    <col min="10488" max="10488" width="29.85546875" style="1" customWidth="1"/>
    <col min="10489" max="10491" width="18.42578125" style="1" customWidth="1"/>
    <col min="10492" max="10492" width="11.5703125" style="1" customWidth="1"/>
    <col min="10493" max="10493" width="9.5703125" style="1" customWidth="1"/>
    <col min="10494" max="10494" width="18.42578125" style="1" customWidth="1"/>
    <col min="10495" max="10495" width="10.140625" style="1" bestFit="1" customWidth="1"/>
    <col min="10496" max="10497" width="9.140625" style="1"/>
    <col min="10498" max="10499" width="11.42578125" style="1" bestFit="1" customWidth="1"/>
    <col min="10500" max="10742" width="9.140625" style="1"/>
    <col min="10743" max="10743" width="4.5703125" style="1" customWidth="1"/>
    <col min="10744" max="10744" width="29.85546875" style="1" customWidth="1"/>
    <col min="10745" max="10747" width="18.42578125" style="1" customWidth="1"/>
    <col min="10748" max="10748" width="11.5703125" style="1" customWidth="1"/>
    <col min="10749" max="10749" width="9.5703125" style="1" customWidth="1"/>
    <col min="10750" max="10750" width="18.42578125" style="1" customWidth="1"/>
    <col min="10751" max="10751" width="10.140625" style="1" bestFit="1" customWidth="1"/>
    <col min="10752" max="10753" width="9.140625" style="1"/>
    <col min="10754" max="10755" width="11.42578125" style="1" bestFit="1" customWidth="1"/>
    <col min="10756" max="10998" width="9.140625" style="1"/>
    <col min="10999" max="10999" width="4.5703125" style="1" customWidth="1"/>
    <col min="11000" max="11000" width="29.85546875" style="1" customWidth="1"/>
    <col min="11001" max="11003" width="18.42578125" style="1" customWidth="1"/>
    <col min="11004" max="11004" width="11.5703125" style="1" customWidth="1"/>
    <col min="11005" max="11005" width="9.5703125" style="1" customWidth="1"/>
    <col min="11006" max="11006" width="18.42578125" style="1" customWidth="1"/>
    <col min="11007" max="11007" width="10.140625" style="1" bestFit="1" customWidth="1"/>
    <col min="11008" max="11009" width="9.140625" style="1"/>
    <col min="11010" max="11011" width="11.42578125" style="1" bestFit="1" customWidth="1"/>
    <col min="11012" max="11254" width="9.140625" style="1"/>
    <col min="11255" max="11255" width="4.5703125" style="1" customWidth="1"/>
    <col min="11256" max="11256" width="29.85546875" style="1" customWidth="1"/>
    <col min="11257" max="11259" width="18.42578125" style="1" customWidth="1"/>
    <col min="11260" max="11260" width="11.5703125" style="1" customWidth="1"/>
    <col min="11261" max="11261" width="9.5703125" style="1" customWidth="1"/>
    <col min="11262" max="11262" width="18.42578125" style="1" customWidth="1"/>
    <col min="11263" max="11263" width="10.140625" style="1" bestFit="1" customWidth="1"/>
    <col min="11264" max="11265" width="9.140625" style="1"/>
    <col min="11266" max="11267" width="11.42578125" style="1" bestFit="1" customWidth="1"/>
    <col min="11268" max="11510" width="9.140625" style="1"/>
    <col min="11511" max="11511" width="4.5703125" style="1" customWidth="1"/>
    <col min="11512" max="11512" width="29.85546875" style="1" customWidth="1"/>
    <col min="11513" max="11515" width="18.42578125" style="1" customWidth="1"/>
    <col min="11516" max="11516" width="11.5703125" style="1" customWidth="1"/>
    <col min="11517" max="11517" width="9.5703125" style="1" customWidth="1"/>
    <col min="11518" max="11518" width="18.42578125" style="1" customWidth="1"/>
    <col min="11519" max="11519" width="10.140625" style="1" bestFit="1" customWidth="1"/>
    <col min="11520" max="11521" width="9.140625" style="1"/>
    <col min="11522" max="11523" width="11.42578125" style="1" bestFit="1" customWidth="1"/>
    <col min="11524" max="11766" width="9.140625" style="1"/>
    <col min="11767" max="11767" width="4.5703125" style="1" customWidth="1"/>
    <col min="11768" max="11768" width="29.85546875" style="1" customWidth="1"/>
    <col min="11769" max="11771" width="18.42578125" style="1" customWidth="1"/>
    <col min="11772" max="11772" width="11.5703125" style="1" customWidth="1"/>
    <col min="11773" max="11773" width="9.5703125" style="1" customWidth="1"/>
    <col min="11774" max="11774" width="18.42578125" style="1" customWidth="1"/>
    <col min="11775" max="11775" width="10.140625" style="1" bestFit="1" customWidth="1"/>
    <col min="11776" max="11777" width="9.140625" style="1"/>
    <col min="11778" max="11779" width="11.42578125" style="1" bestFit="1" customWidth="1"/>
    <col min="11780" max="12022" width="9.140625" style="1"/>
    <col min="12023" max="12023" width="4.5703125" style="1" customWidth="1"/>
    <col min="12024" max="12024" width="29.85546875" style="1" customWidth="1"/>
    <col min="12025" max="12027" width="18.42578125" style="1" customWidth="1"/>
    <col min="12028" max="12028" width="11.5703125" style="1" customWidth="1"/>
    <col min="12029" max="12029" width="9.5703125" style="1" customWidth="1"/>
    <col min="12030" max="12030" width="18.42578125" style="1" customWidth="1"/>
    <col min="12031" max="12031" width="10.140625" style="1" bestFit="1" customWidth="1"/>
    <col min="12032" max="12033" width="9.140625" style="1"/>
    <col min="12034" max="12035" width="11.42578125" style="1" bestFit="1" customWidth="1"/>
    <col min="12036" max="12278" width="9.140625" style="1"/>
    <col min="12279" max="12279" width="4.5703125" style="1" customWidth="1"/>
    <col min="12280" max="12280" width="29.85546875" style="1" customWidth="1"/>
    <col min="12281" max="12283" width="18.42578125" style="1" customWidth="1"/>
    <col min="12284" max="12284" width="11.5703125" style="1" customWidth="1"/>
    <col min="12285" max="12285" width="9.5703125" style="1" customWidth="1"/>
    <col min="12286" max="12286" width="18.42578125" style="1" customWidth="1"/>
    <col min="12287" max="12287" width="10.140625" style="1" bestFit="1" customWidth="1"/>
    <col min="12288" max="12289" width="9.140625" style="1"/>
    <col min="12290" max="12291" width="11.42578125" style="1" bestFit="1" customWidth="1"/>
    <col min="12292" max="12534" width="9.140625" style="1"/>
    <col min="12535" max="12535" width="4.5703125" style="1" customWidth="1"/>
    <col min="12536" max="12536" width="29.85546875" style="1" customWidth="1"/>
    <col min="12537" max="12539" width="18.42578125" style="1" customWidth="1"/>
    <col min="12540" max="12540" width="11.5703125" style="1" customWidth="1"/>
    <col min="12541" max="12541" width="9.5703125" style="1" customWidth="1"/>
    <col min="12542" max="12542" width="18.42578125" style="1" customWidth="1"/>
    <col min="12543" max="12543" width="10.140625" style="1" bestFit="1" customWidth="1"/>
    <col min="12544" max="12545" width="9.140625" style="1"/>
    <col min="12546" max="12547" width="11.42578125" style="1" bestFit="1" customWidth="1"/>
    <col min="12548" max="12790" width="9.140625" style="1"/>
    <col min="12791" max="12791" width="4.5703125" style="1" customWidth="1"/>
    <col min="12792" max="12792" width="29.85546875" style="1" customWidth="1"/>
    <col min="12793" max="12795" width="18.42578125" style="1" customWidth="1"/>
    <col min="12796" max="12796" width="11.5703125" style="1" customWidth="1"/>
    <col min="12797" max="12797" width="9.5703125" style="1" customWidth="1"/>
    <col min="12798" max="12798" width="18.42578125" style="1" customWidth="1"/>
    <col min="12799" max="12799" width="10.140625" style="1" bestFit="1" customWidth="1"/>
    <col min="12800" max="12801" width="9.140625" style="1"/>
    <col min="12802" max="12803" width="11.42578125" style="1" bestFit="1" customWidth="1"/>
    <col min="12804" max="13046" width="9.140625" style="1"/>
    <col min="13047" max="13047" width="4.5703125" style="1" customWidth="1"/>
    <col min="13048" max="13048" width="29.85546875" style="1" customWidth="1"/>
    <col min="13049" max="13051" width="18.42578125" style="1" customWidth="1"/>
    <col min="13052" max="13052" width="11.5703125" style="1" customWidth="1"/>
    <col min="13053" max="13053" width="9.5703125" style="1" customWidth="1"/>
    <col min="13054" max="13054" width="18.42578125" style="1" customWidth="1"/>
    <col min="13055" max="13055" width="10.140625" style="1" bestFit="1" customWidth="1"/>
    <col min="13056" max="13057" width="9.140625" style="1"/>
    <col min="13058" max="13059" width="11.42578125" style="1" bestFit="1" customWidth="1"/>
    <col min="13060" max="13302" width="9.140625" style="1"/>
    <col min="13303" max="13303" width="4.5703125" style="1" customWidth="1"/>
    <col min="13304" max="13304" width="29.85546875" style="1" customWidth="1"/>
    <col min="13305" max="13307" width="18.42578125" style="1" customWidth="1"/>
    <col min="13308" max="13308" width="11.5703125" style="1" customWidth="1"/>
    <col min="13309" max="13309" width="9.5703125" style="1" customWidth="1"/>
    <col min="13310" max="13310" width="18.42578125" style="1" customWidth="1"/>
    <col min="13311" max="13311" width="10.140625" style="1" bestFit="1" customWidth="1"/>
    <col min="13312" max="13313" width="9.140625" style="1"/>
    <col min="13314" max="13315" width="11.42578125" style="1" bestFit="1" customWidth="1"/>
    <col min="13316" max="13558" width="9.140625" style="1"/>
    <col min="13559" max="13559" width="4.5703125" style="1" customWidth="1"/>
    <col min="13560" max="13560" width="29.85546875" style="1" customWidth="1"/>
    <col min="13561" max="13563" width="18.42578125" style="1" customWidth="1"/>
    <col min="13564" max="13564" width="11.5703125" style="1" customWidth="1"/>
    <col min="13565" max="13565" width="9.5703125" style="1" customWidth="1"/>
    <col min="13566" max="13566" width="18.42578125" style="1" customWidth="1"/>
    <col min="13567" max="13567" width="10.140625" style="1" bestFit="1" customWidth="1"/>
    <col min="13568" max="13569" width="9.140625" style="1"/>
    <col min="13570" max="13571" width="11.42578125" style="1" bestFit="1" customWidth="1"/>
    <col min="13572" max="13814" width="9.140625" style="1"/>
    <col min="13815" max="13815" width="4.5703125" style="1" customWidth="1"/>
    <col min="13816" max="13816" width="29.85546875" style="1" customWidth="1"/>
    <col min="13817" max="13819" width="18.42578125" style="1" customWidth="1"/>
    <col min="13820" max="13820" width="11.5703125" style="1" customWidth="1"/>
    <col min="13821" max="13821" width="9.5703125" style="1" customWidth="1"/>
    <col min="13822" max="13822" width="18.42578125" style="1" customWidth="1"/>
    <col min="13823" max="13823" width="10.140625" style="1" bestFit="1" customWidth="1"/>
    <col min="13824" max="13825" width="9.140625" style="1"/>
    <col min="13826" max="13827" width="11.42578125" style="1" bestFit="1" customWidth="1"/>
    <col min="13828" max="14070" width="9.140625" style="1"/>
    <col min="14071" max="14071" width="4.5703125" style="1" customWidth="1"/>
    <col min="14072" max="14072" width="29.85546875" style="1" customWidth="1"/>
    <col min="14073" max="14075" width="18.42578125" style="1" customWidth="1"/>
    <col min="14076" max="14076" width="11.5703125" style="1" customWidth="1"/>
    <col min="14077" max="14077" width="9.5703125" style="1" customWidth="1"/>
    <col min="14078" max="14078" width="18.42578125" style="1" customWidth="1"/>
    <col min="14079" max="14079" width="10.140625" style="1" bestFit="1" customWidth="1"/>
    <col min="14080" max="14081" width="9.140625" style="1"/>
    <col min="14082" max="14083" width="11.42578125" style="1" bestFit="1" customWidth="1"/>
    <col min="14084" max="14326" width="9.140625" style="1"/>
    <col min="14327" max="14327" width="4.5703125" style="1" customWidth="1"/>
    <col min="14328" max="14328" width="29.85546875" style="1" customWidth="1"/>
    <col min="14329" max="14331" width="18.42578125" style="1" customWidth="1"/>
    <col min="14332" max="14332" width="11.5703125" style="1" customWidth="1"/>
    <col min="14333" max="14333" width="9.5703125" style="1" customWidth="1"/>
    <col min="14334" max="14334" width="18.42578125" style="1" customWidth="1"/>
    <col min="14335" max="14335" width="10.140625" style="1" bestFit="1" customWidth="1"/>
    <col min="14336" max="14337" width="9.140625" style="1"/>
    <col min="14338" max="14339" width="11.42578125" style="1" bestFit="1" customWidth="1"/>
    <col min="14340" max="14582" width="9.140625" style="1"/>
    <col min="14583" max="14583" width="4.5703125" style="1" customWidth="1"/>
    <col min="14584" max="14584" width="29.85546875" style="1" customWidth="1"/>
    <col min="14585" max="14587" width="18.42578125" style="1" customWidth="1"/>
    <col min="14588" max="14588" width="11.5703125" style="1" customWidth="1"/>
    <col min="14589" max="14589" width="9.5703125" style="1" customWidth="1"/>
    <col min="14590" max="14590" width="18.42578125" style="1" customWidth="1"/>
    <col min="14591" max="14591" width="10.140625" style="1" bestFit="1" customWidth="1"/>
    <col min="14592" max="14593" width="9.140625" style="1"/>
    <col min="14594" max="14595" width="11.42578125" style="1" bestFit="1" customWidth="1"/>
    <col min="14596" max="14838" width="9.140625" style="1"/>
    <col min="14839" max="14839" width="4.5703125" style="1" customWidth="1"/>
    <col min="14840" max="14840" width="29.85546875" style="1" customWidth="1"/>
    <col min="14841" max="14843" width="18.42578125" style="1" customWidth="1"/>
    <col min="14844" max="14844" width="11.5703125" style="1" customWidth="1"/>
    <col min="14845" max="14845" width="9.5703125" style="1" customWidth="1"/>
    <col min="14846" max="14846" width="18.42578125" style="1" customWidth="1"/>
    <col min="14847" max="14847" width="10.140625" style="1" bestFit="1" customWidth="1"/>
    <col min="14848" max="14849" width="9.140625" style="1"/>
    <col min="14850" max="14851" width="11.42578125" style="1" bestFit="1" customWidth="1"/>
    <col min="14852" max="15094" width="9.140625" style="1"/>
    <col min="15095" max="15095" width="4.5703125" style="1" customWidth="1"/>
    <col min="15096" max="15096" width="29.85546875" style="1" customWidth="1"/>
    <col min="15097" max="15099" width="18.42578125" style="1" customWidth="1"/>
    <col min="15100" max="15100" width="11.5703125" style="1" customWidth="1"/>
    <col min="15101" max="15101" width="9.5703125" style="1" customWidth="1"/>
    <col min="15102" max="15102" width="18.42578125" style="1" customWidth="1"/>
    <col min="15103" max="15103" width="10.140625" style="1" bestFit="1" customWidth="1"/>
    <col min="15104" max="15105" width="9.140625" style="1"/>
    <col min="15106" max="15107" width="11.42578125" style="1" bestFit="1" customWidth="1"/>
    <col min="15108" max="15350" width="9.140625" style="1"/>
    <col min="15351" max="15351" width="4.5703125" style="1" customWidth="1"/>
    <col min="15352" max="15352" width="29.85546875" style="1" customWidth="1"/>
    <col min="15353" max="15355" width="18.42578125" style="1" customWidth="1"/>
    <col min="15356" max="15356" width="11.5703125" style="1" customWidth="1"/>
    <col min="15357" max="15357" width="9.5703125" style="1" customWidth="1"/>
    <col min="15358" max="15358" width="18.42578125" style="1" customWidth="1"/>
    <col min="15359" max="15359" width="10.140625" style="1" bestFit="1" customWidth="1"/>
    <col min="15360" max="15361" width="9.140625" style="1"/>
    <col min="15362" max="15363" width="11.42578125" style="1" bestFit="1" customWidth="1"/>
    <col min="15364" max="15606" width="9.140625" style="1"/>
    <col min="15607" max="15607" width="4.5703125" style="1" customWidth="1"/>
    <col min="15608" max="15608" width="29.85546875" style="1" customWidth="1"/>
    <col min="15609" max="15611" width="18.42578125" style="1" customWidth="1"/>
    <col min="15612" max="15612" width="11.5703125" style="1" customWidth="1"/>
    <col min="15613" max="15613" width="9.5703125" style="1" customWidth="1"/>
    <col min="15614" max="15614" width="18.42578125" style="1" customWidth="1"/>
    <col min="15615" max="15615" width="10.140625" style="1" bestFit="1" customWidth="1"/>
    <col min="15616" max="15617" width="9.140625" style="1"/>
    <col min="15618" max="15619" width="11.42578125" style="1" bestFit="1" customWidth="1"/>
    <col min="15620" max="15862" width="9.140625" style="1"/>
    <col min="15863" max="15863" width="4.5703125" style="1" customWidth="1"/>
    <col min="15864" max="15864" width="29.85546875" style="1" customWidth="1"/>
    <col min="15865" max="15867" width="18.42578125" style="1" customWidth="1"/>
    <col min="15868" max="15868" width="11.5703125" style="1" customWidth="1"/>
    <col min="15869" max="15869" width="9.5703125" style="1" customWidth="1"/>
    <col min="15870" max="15870" width="18.42578125" style="1" customWidth="1"/>
    <col min="15871" max="15871" width="10.140625" style="1" bestFit="1" customWidth="1"/>
    <col min="15872" max="15873" width="9.140625" style="1"/>
    <col min="15874" max="15875" width="11.42578125" style="1" bestFit="1" customWidth="1"/>
    <col min="15876" max="16118" width="9.140625" style="1"/>
    <col min="16119" max="16119" width="4.5703125" style="1" customWidth="1"/>
    <col min="16120" max="16120" width="29.85546875" style="1" customWidth="1"/>
    <col min="16121" max="16123" width="18.42578125" style="1" customWidth="1"/>
    <col min="16124" max="16124" width="11.5703125" style="1" customWidth="1"/>
    <col min="16125" max="16125" width="9.5703125" style="1" customWidth="1"/>
    <col min="16126" max="16126" width="18.42578125" style="1" customWidth="1"/>
    <col min="16127" max="16127" width="10.140625" style="1" bestFit="1" customWidth="1"/>
    <col min="16128" max="16129" width="9.140625" style="1"/>
    <col min="16130" max="16131" width="11.42578125" style="1" bestFit="1" customWidth="1"/>
    <col min="16132" max="16378" width="9.140625" style="1"/>
    <col min="16379" max="16380" width="9.140625" style="1" customWidth="1"/>
    <col min="16381" max="16381" width="9.140625" style="1"/>
    <col min="16382" max="16384" width="9.140625" style="1" customWidth="1"/>
  </cols>
  <sheetData>
    <row r="1" spans="1:22" ht="34.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</row>
    <row r="2" spans="1:22" ht="26.25" customHeight="1" x14ac:dyDescent="0.25">
      <c r="A2" s="23" t="s">
        <v>140</v>
      </c>
      <c r="B2" s="24"/>
      <c r="C2" s="24"/>
      <c r="D2" s="24"/>
      <c r="E2" s="24"/>
      <c r="F2" s="24"/>
      <c r="G2" s="24"/>
      <c r="H2" s="24"/>
      <c r="I2" s="24"/>
    </row>
    <row r="3" spans="1:22" ht="19.350000000000001" customHeight="1" x14ac:dyDescent="0.25">
      <c r="A3" s="25" t="s">
        <v>1</v>
      </c>
      <c r="B3" s="25" t="s">
        <v>2</v>
      </c>
      <c r="C3" s="26" t="s">
        <v>3</v>
      </c>
      <c r="D3" s="26" t="s">
        <v>4</v>
      </c>
      <c r="E3" s="26" t="s">
        <v>5</v>
      </c>
      <c r="F3" s="27" t="s">
        <v>6</v>
      </c>
      <c r="G3" s="27" t="s">
        <v>7</v>
      </c>
      <c r="H3" s="27" t="s">
        <v>8</v>
      </c>
      <c r="I3" s="27" t="s">
        <v>9</v>
      </c>
      <c r="J3"/>
      <c r="K3"/>
      <c r="L3"/>
      <c r="M3"/>
      <c r="N3"/>
      <c r="O3"/>
      <c r="P3"/>
      <c r="Q3" s="2"/>
      <c r="R3" s="2"/>
      <c r="S3" s="2"/>
      <c r="T3" s="2"/>
      <c r="U3" s="2"/>
      <c r="V3" s="2"/>
    </row>
    <row r="4" spans="1:22" ht="24" customHeight="1" x14ac:dyDescent="0.25">
      <c r="A4" s="25"/>
      <c r="B4" s="25"/>
      <c r="C4" s="26"/>
      <c r="D4" s="26"/>
      <c r="E4" s="26"/>
      <c r="F4" s="27"/>
      <c r="G4" s="27"/>
      <c r="H4" s="27"/>
      <c r="I4" s="27"/>
      <c r="J4"/>
      <c r="K4"/>
      <c r="L4"/>
      <c r="M4"/>
      <c r="N4"/>
      <c r="O4"/>
      <c r="P4"/>
      <c r="Q4" s="2"/>
      <c r="R4" s="2"/>
      <c r="S4" s="2"/>
      <c r="T4" s="2"/>
      <c r="U4" s="2"/>
      <c r="V4" s="2"/>
    </row>
    <row r="5" spans="1:22" ht="24.95" customHeight="1" x14ac:dyDescent="0.25">
      <c r="A5" s="3">
        <v>1</v>
      </c>
      <c r="B5" s="4" t="s">
        <v>10</v>
      </c>
      <c r="C5" s="4" t="s">
        <v>11</v>
      </c>
      <c r="D5" s="5" t="s">
        <v>12</v>
      </c>
      <c r="E5" s="6" t="s">
        <v>13</v>
      </c>
      <c r="F5" s="7">
        <v>200</v>
      </c>
      <c r="G5" s="28"/>
      <c r="H5" s="8">
        <f>G5*F5</f>
        <v>0</v>
      </c>
      <c r="I5" s="9"/>
      <c r="J5"/>
      <c r="K5"/>
      <c r="L5"/>
      <c r="M5"/>
      <c r="N5"/>
      <c r="O5"/>
      <c r="P5"/>
      <c r="Q5" s="2"/>
      <c r="R5" s="2"/>
      <c r="S5" s="2"/>
      <c r="T5" s="2"/>
      <c r="U5" s="2"/>
      <c r="V5" s="2"/>
    </row>
    <row r="6" spans="1:22" ht="24.95" customHeight="1" x14ac:dyDescent="0.25">
      <c r="A6" s="3">
        <v>2</v>
      </c>
      <c r="B6" s="4" t="s">
        <v>14</v>
      </c>
      <c r="C6" s="4" t="s">
        <v>15</v>
      </c>
      <c r="D6" s="5" t="s">
        <v>49</v>
      </c>
      <c r="E6" s="6"/>
      <c r="F6" s="7">
        <v>10</v>
      </c>
      <c r="G6" s="28"/>
      <c r="H6" s="8">
        <f t="shared" ref="H6:H69" si="0">G6*F6</f>
        <v>0</v>
      </c>
      <c r="I6" s="9"/>
      <c r="J6"/>
      <c r="K6"/>
      <c r="L6"/>
      <c r="M6"/>
      <c r="N6"/>
      <c r="O6"/>
      <c r="P6"/>
      <c r="Q6" s="2"/>
      <c r="R6" s="2"/>
      <c r="S6" s="2"/>
      <c r="T6" s="2"/>
      <c r="U6" s="2"/>
      <c r="V6" s="2"/>
    </row>
    <row r="7" spans="1:22" ht="24.95" customHeight="1" x14ac:dyDescent="0.25">
      <c r="A7" s="3">
        <v>3</v>
      </c>
      <c r="B7" s="4" t="s">
        <v>14</v>
      </c>
      <c r="C7" s="4" t="s">
        <v>16</v>
      </c>
      <c r="D7" s="5" t="s">
        <v>12</v>
      </c>
      <c r="E7" s="6" t="s">
        <v>17</v>
      </c>
      <c r="F7" s="7">
        <v>100</v>
      </c>
      <c r="G7" s="28"/>
      <c r="H7" s="8">
        <f t="shared" si="0"/>
        <v>0</v>
      </c>
      <c r="I7" s="9"/>
      <c r="J7"/>
      <c r="K7"/>
      <c r="L7"/>
      <c r="M7"/>
      <c r="N7"/>
      <c r="O7"/>
      <c r="P7"/>
      <c r="Q7" s="2"/>
      <c r="R7" s="2"/>
      <c r="S7" s="2"/>
      <c r="T7" s="2"/>
      <c r="U7" s="2"/>
      <c r="V7" s="2"/>
    </row>
    <row r="8" spans="1:22" ht="24.95" customHeight="1" x14ac:dyDescent="0.25">
      <c r="A8" s="3">
        <v>4</v>
      </c>
      <c r="B8" s="4" t="s">
        <v>18</v>
      </c>
      <c r="C8" s="4" t="s">
        <v>19</v>
      </c>
      <c r="D8" s="5" t="s">
        <v>12</v>
      </c>
      <c r="E8" s="6" t="s">
        <v>17</v>
      </c>
      <c r="F8" s="7">
        <v>100</v>
      </c>
      <c r="G8" s="28"/>
      <c r="H8" s="8">
        <f t="shared" si="0"/>
        <v>0</v>
      </c>
      <c r="I8" s="9"/>
      <c r="J8"/>
      <c r="K8"/>
      <c r="L8"/>
      <c r="M8"/>
      <c r="N8"/>
      <c r="O8"/>
      <c r="P8"/>
      <c r="Q8" s="2"/>
      <c r="R8" s="2"/>
      <c r="S8" s="2"/>
      <c r="T8" s="2"/>
      <c r="U8" s="2"/>
      <c r="V8" s="2"/>
    </row>
    <row r="9" spans="1:22" ht="24.95" customHeight="1" x14ac:dyDescent="0.25">
      <c r="A9" s="3">
        <v>5</v>
      </c>
      <c r="B9" s="4" t="s">
        <v>20</v>
      </c>
      <c r="C9" s="4" t="s">
        <v>15</v>
      </c>
      <c r="D9" s="5" t="s">
        <v>49</v>
      </c>
      <c r="E9" s="6"/>
      <c r="F9" s="7">
        <v>10</v>
      </c>
      <c r="G9" s="28"/>
      <c r="H9" s="8">
        <f t="shared" si="0"/>
        <v>0</v>
      </c>
      <c r="I9" s="9"/>
      <c r="J9"/>
      <c r="K9"/>
      <c r="L9"/>
      <c r="M9"/>
      <c r="N9"/>
      <c r="O9"/>
      <c r="P9"/>
      <c r="Q9" s="2"/>
      <c r="R9" s="2"/>
      <c r="S9" s="2"/>
      <c r="T9" s="2"/>
      <c r="U9" s="2"/>
      <c r="V9" s="2"/>
    </row>
    <row r="10" spans="1:22" ht="24.95" customHeight="1" x14ac:dyDescent="0.25">
      <c r="A10" s="3">
        <v>6</v>
      </c>
      <c r="B10" s="4" t="s">
        <v>21</v>
      </c>
      <c r="C10" s="4" t="s">
        <v>15</v>
      </c>
      <c r="D10" s="5" t="s">
        <v>49</v>
      </c>
      <c r="E10" s="6"/>
      <c r="F10" s="7">
        <v>10</v>
      </c>
      <c r="G10" s="28"/>
      <c r="H10" s="8">
        <f t="shared" si="0"/>
        <v>0</v>
      </c>
      <c r="I10" s="9"/>
      <c r="J10"/>
      <c r="K10"/>
      <c r="L10"/>
      <c r="M10"/>
      <c r="N10"/>
      <c r="O10"/>
      <c r="P10"/>
      <c r="Q10" s="2"/>
      <c r="R10" s="2"/>
      <c r="S10" s="2"/>
      <c r="T10" s="2"/>
      <c r="U10" s="2"/>
      <c r="V10" s="2"/>
    </row>
    <row r="11" spans="1:22" ht="24.95" customHeight="1" x14ac:dyDescent="0.25">
      <c r="A11" s="3">
        <v>7</v>
      </c>
      <c r="B11" s="4" t="s">
        <v>10</v>
      </c>
      <c r="C11" s="4" t="s">
        <v>22</v>
      </c>
      <c r="D11" s="5" t="s">
        <v>12</v>
      </c>
      <c r="E11" s="6" t="s">
        <v>13</v>
      </c>
      <c r="F11" s="7">
        <v>200</v>
      </c>
      <c r="G11" s="28"/>
      <c r="H11" s="8">
        <f t="shared" si="0"/>
        <v>0</v>
      </c>
      <c r="I11" s="9"/>
      <c r="J11"/>
      <c r="K11"/>
      <c r="L11"/>
      <c r="M11"/>
      <c r="N11"/>
      <c r="O11"/>
      <c r="P11"/>
      <c r="Q11" s="2"/>
      <c r="R11" s="2"/>
      <c r="S11" s="2"/>
      <c r="T11" s="2"/>
      <c r="U11" s="2"/>
      <c r="V11" s="2"/>
    </row>
    <row r="12" spans="1:22" ht="24.95" customHeight="1" x14ac:dyDescent="0.25">
      <c r="A12" s="3">
        <v>8</v>
      </c>
      <c r="B12" s="4" t="s">
        <v>23</v>
      </c>
      <c r="C12" s="4" t="s">
        <v>24</v>
      </c>
      <c r="D12" s="5" t="s">
        <v>12</v>
      </c>
      <c r="E12" s="6" t="s">
        <v>25</v>
      </c>
      <c r="F12" s="7">
        <v>10000</v>
      </c>
      <c r="G12" s="28"/>
      <c r="H12" s="8">
        <f t="shared" si="0"/>
        <v>0</v>
      </c>
      <c r="I12" s="9"/>
      <c r="J12"/>
      <c r="K12"/>
      <c r="L12"/>
      <c r="M12"/>
      <c r="N12"/>
      <c r="O12"/>
      <c r="P12"/>
      <c r="Q12" s="2"/>
      <c r="R12" s="2"/>
      <c r="S12" s="2"/>
      <c r="T12" s="2"/>
      <c r="U12" s="2"/>
      <c r="V12" s="2"/>
    </row>
    <row r="13" spans="1:22" ht="24.95" customHeight="1" x14ac:dyDescent="0.25">
      <c r="A13" s="3">
        <v>9</v>
      </c>
      <c r="B13" s="4" t="s">
        <v>26</v>
      </c>
      <c r="C13" s="4" t="s">
        <v>27</v>
      </c>
      <c r="D13" s="5" t="s">
        <v>12</v>
      </c>
      <c r="E13" s="6" t="s">
        <v>28</v>
      </c>
      <c r="F13" s="7">
        <v>1000</v>
      </c>
      <c r="G13" s="28"/>
      <c r="H13" s="8">
        <f t="shared" si="0"/>
        <v>0</v>
      </c>
      <c r="I13" s="9"/>
      <c r="J13"/>
      <c r="K13"/>
      <c r="L13"/>
      <c r="M13"/>
      <c r="N13"/>
      <c r="O13"/>
      <c r="P13"/>
      <c r="Q13" s="2"/>
      <c r="R13" s="2"/>
      <c r="S13" s="2"/>
      <c r="T13" s="2"/>
      <c r="U13" s="2"/>
      <c r="V13" s="2"/>
    </row>
    <row r="14" spans="1:22" s="10" customFormat="1" ht="24.95" customHeight="1" x14ac:dyDescent="0.25">
      <c r="A14" s="3">
        <v>10</v>
      </c>
      <c r="B14" s="4" t="s">
        <v>26</v>
      </c>
      <c r="C14" s="4" t="s">
        <v>24</v>
      </c>
      <c r="D14" s="5" t="s">
        <v>12</v>
      </c>
      <c r="E14" s="6" t="s">
        <v>28</v>
      </c>
      <c r="F14" s="7">
        <v>1000</v>
      </c>
      <c r="G14" s="28"/>
      <c r="H14" s="8">
        <f t="shared" si="0"/>
        <v>0</v>
      </c>
      <c r="I14" s="5"/>
      <c r="J14"/>
      <c r="K14"/>
      <c r="L14"/>
      <c r="M14"/>
      <c r="N14"/>
      <c r="O14"/>
      <c r="P14"/>
      <c r="Q14" s="2"/>
      <c r="R14" s="2"/>
      <c r="S14" s="2"/>
      <c r="T14" s="2"/>
      <c r="U14" s="2"/>
      <c r="V14" s="2"/>
    </row>
    <row r="15" spans="1:22" s="11" customFormat="1" ht="24.95" customHeight="1" x14ac:dyDescent="0.25">
      <c r="A15" s="3">
        <v>11</v>
      </c>
      <c r="B15" s="4" t="s">
        <v>29</v>
      </c>
      <c r="C15" s="4" t="s">
        <v>19</v>
      </c>
      <c r="D15" s="5" t="s">
        <v>12</v>
      </c>
      <c r="E15" s="6" t="s">
        <v>30</v>
      </c>
      <c r="F15" s="7">
        <v>500</v>
      </c>
      <c r="G15" s="28"/>
      <c r="H15" s="8">
        <f t="shared" si="0"/>
        <v>0</v>
      </c>
      <c r="I15" s="5"/>
      <c r="J15"/>
      <c r="K15"/>
      <c r="L15"/>
      <c r="M15"/>
      <c r="N15"/>
      <c r="O15"/>
      <c r="P15"/>
      <c r="Q15" s="2"/>
      <c r="R15" s="2"/>
      <c r="S15" s="2"/>
      <c r="T15" s="2"/>
      <c r="U15" s="2"/>
      <c r="V15" s="2"/>
    </row>
    <row r="16" spans="1:22" s="11" customFormat="1" ht="24.95" customHeight="1" x14ac:dyDescent="0.25">
      <c r="A16" s="3">
        <v>12</v>
      </c>
      <c r="B16" s="4" t="s">
        <v>31</v>
      </c>
      <c r="C16" s="4" t="s">
        <v>32</v>
      </c>
      <c r="D16" s="5" t="s">
        <v>12</v>
      </c>
      <c r="E16" s="6" t="s">
        <v>17</v>
      </c>
      <c r="F16" s="7">
        <v>10000</v>
      </c>
      <c r="G16" s="28"/>
      <c r="H16" s="8">
        <f t="shared" si="0"/>
        <v>0</v>
      </c>
      <c r="I16" s="5"/>
      <c r="J16"/>
      <c r="K16"/>
      <c r="L16"/>
      <c r="M16"/>
      <c r="N16"/>
      <c r="O16"/>
      <c r="P16"/>
      <c r="Q16" s="2"/>
      <c r="R16" s="2"/>
      <c r="S16" s="2"/>
      <c r="T16" s="2"/>
      <c r="U16" s="2"/>
      <c r="V16" s="2"/>
    </row>
    <row r="17" spans="1:22" s="11" customFormat="1" ht="24.95" customHeight="1" x14ac:dyDescent="0.25">
      <c r="A17" s="3">
        <v>13</v>
      </c>
      <c r="B17" s="4" t="s">
        <v>33</v>
      </c>
      <c r="C17" s="4" t="s">
        <v>34</v>
      </c>
      <c r="D17" s="5" t="s">
        <v>12</v>
      </c>
      <c r="E17" s="6" t="s">
        <v>17</v>
      </c>
      <c r="F17" s="7">
        <v>100</v>
      </c>
      <c r="G17" s="28"/>
      <c r="H17" s="8">
        <f t="shared" si="0"/>
        <v>0</v>
      </c>
      <c r="I17" s="5"/>
      <c r="J17"/>
      <c r="K17"/>
      <c r="L17"/>
      <c r="M17"/>
      <c r="N17"/>
      <c r="O17"/>
      <c r="P17"/>
      <c r="Q17" s="2"/>
      <c r="R17" s="2"/>
      <c r="S17" s="2"/>
      <c r="T17" s="2"/>
      <c r="U17" s="2"/>
      <c r="V17" s="2"/>
    </row>
    <row r="18" spans="1:22" ht="24.95" customHeight="1" x14ac:dyDescent="0.25">
      <c r="A18" s="3">
        <v>14</v>
      </c>
      <c r="B18" s="4" t="s">
        <v>35</v>
      </c>
      <c r="C18" s="4" t="s">
        <v>36</v>
      </c>
      <c r="D18" s="5" t="s">
        <v>12</v>
      </c>
      <c r="E18" s="6" t="s">
        <v>37</v>
      </c>
      <c r="F18" s="7">
        <v>500</v>
      </c>
      <c r="G18" s="28"/>
      <c r="H18" s="8">
        <f t="shared" si="0"/>
        <v>0</v>
      </c>
      <c r="I18" s="5"/>
      <c r="J18"/>
      <c r="K18"/>
      <c r="L18"/>
      <c r="M18"/>
      <c r="N18"/>
      <c r="O18"/>
      <c r="P18"/>
      <c r="Q18" s="2"/>
      <c r="R18" s="2"/>
      <c r="S18" s="2"/>
      <c r="T18" s="2"/>
      <c r="U18" s="2"/>
      <c r="V18" s="2"/>
    </row>
    <row r="19" spans="1:22" ht="24.95" customHeight="1" x14ac:dyDescent="0.25">
      <c r="A19" s="3">
        <v>15</v>
      </c>
      <c r="B19" s="4" t="s">
        <v>38</v>
      </c>
      <c r="C19" s="4" t="s">
        <v>39</v>
      </c>
      <c r="D19" s="5" t="s">
        <v>12</v>
      </c>
      <c r="E19" s="6" t="s">
        <v>37</v>
      </c>
      <c r="F19" s="7">
        <v>500</v>
      </c>
      <c r="G19" s="28"/>
      <c r="H19" s="8">
        <f t="shared" si="0"/>
        <v>0</v>
      </c>
      <c r="I19" s="5"/>
      <c r="J19"/>
      <c r="K19"/>
      <c r="L19"/>
      <c r="M19"/>
      <c r="N19"/>
      <c r="O19"/>
      <c r="P19"/>
      <c r="Q19" s="2"/>
      <c r="R19" s="2"/>
      <c r="S19" s="2"/>
      <c r="T19" s="2"/>
      <c r="U19" s="2"/>
      <c r="V19" s="2"/>
    </row>
    <row r="20" spans="1:22" s="11" customFormat="1" ht="24.95" customHeight="1" x14ac:dyDescent="0.25">
      <c r="A20" s="3">
        <v>16</v>
      </c>
      <c r="B20" s="4" t="s">
        <v>40</v>
      </c>
      <c r="C20" s="4" t="s">
        <v>41</v>
      </c>
      <c r="D20" s="5" t="s">
        <v>12</v>
      </c>
      <c r="E20" s="6" t="s">
        <v>42</v>
      </c>
      <c r="F20" s="7">
        <v>250</v>
      </c>
      <c r="G20" s="28"/>
      <c r="H20" s="8">
        <f t="shared" si="0"/>
        <v>0</v>
      </c>
      <c r="I20" s="5"/>
      <c r="J20"/>
      <c r="K20"/>
      <c r="L20"/>
      <c r="M20"/>
      <c r="N20"/>
      <c r="O20"/>
      <c r="P20"/>
      <c r="Q20" s="2"/>
      <c r="R20" s="2"/>
      <c r="S20" s="2"/>
      <c r="T20" s="2"/>
      <c r="U20" s="2"/>
      <c r="V20" s="2"/>
    </row>
    <row r="21" spans="1:22" s="11" customFormat="1" ht="24.95" customHeight="1" x14ac:dyDescent="0.25">
      <c r="A21" s="3">
        <v>17</v>
      </c>
      <c r="B21" s="4" t="s">
        <v>43</v>
      </c>
      <c r="C21" s="4" t="s">
        <v>44</v>
      </c>
      <c r="D21" s="5" t="s">
        <v>45</v>
      </c>
      <c r="E21" s="6" t="s">
        <v>46</v>
      </c>
      <c r="F21" s="7">
        <v>600</v>
      </c>
      <c r="G21" s="28"/>
      <c r="H21" s="8">
        <f t="shared" si="0"/>
        <v>0</v>
      </c>
      <c r="I21" s="5"/>
      <c r="J21"/>
      <c r="K21"/>
      <c r="L21"/>
      <c r="M21"/>
      <c r="N21"/>
      <c r="O21"/>
      <c r="P21"/>
      <c r="Q21" s="2"/>
      <c r="R21" s="2"/>
      <c r="S21" s="2"/>
      <c r="T21" s="2"/>
      <c r="U21" s="2"/>
      <c r="V21" s="2"/>
    </row>
    <row r="22" spans="1:22" s="11" customFormat="1" ht="24.95" customHeight="1" x14ac:dyDescent="0.25">
      <c r="A22" s="3">
        <v>18</v>
      </c>
      <c r="B22" s="4" t="s">
        <v>47</v>
      </c>
      <c r="C22" s="4" t="s">
        <v>48</v>
      </c>
      <c r="D22" s="5" t="s">
        <v>49</v>
      </c>
      <c r="E22" s="6" t="s">
        <v>50</v>
      </c>
      <c r="F22" s="7">
        <v>200</v>
      </c>
      <c r="G22" s="28"/>
      <c r="H22" s="8">
        <f t="shared" si="0"/>
        <v>0</v>
      </c>
      <c r="I22" s="5"/>
      <c r="J22"/>
      <c r="K22"/>
      <c r="L22"/>
      <c r="M22"/>
      <c r="N22"/>
      <c r="O22"/>
      <c r="P22"/>
      <c r="Q22" s="2"/>
      <c r="R22" s="2"/>
      <c r="S22" s="2"/>
      <c r="T22" s="2"/>
      <c r="U22" s="2"/>
      <c r="V22" s="2"/>
    </row>
    <row r="23" spans="1:22" ht="24.95" customHeight="1" x14ac:dyDescent="0.25">
      <c r="A23" s="3">
        <v>19</v>
      </c>
      <c r="B23" s="4" t="s">
        <v>51</v>
      </c>
      <c r="C23" s="4" t="s">
        <v>24</v>
      </c>
      <c r="D23" s="5" t="s">
        <v>12</v>
      </c>
      <c r="E23" s="6" t="s">
        <v>17</v>
      </c>
      <c r="F23" s="7">
        <v>15000</v>
      </c>
      <c r="G23" s="28"/>
      <c r="H23" s="8">
        <f t="shared" si="0"/>
        <v>0</v>
      </c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4.95" customHeight="1" x14ac:dyDescent="0.25">
      <c r="A24" s="3">
        <v>20</v>
      </c>
      <c r="B24" s="4" t="s">
        <v>52</v>
      </c>
      <c r="C24" s="4" t="s">
        <v>11</v>
      </c>
      <c r="D24" s="5" t="s">
        <v>45</v>
      </c>
      <c r="E24" s="6" t="s">
        <v>53</v>
      </c>
      <c r="F24" s="7">
        <v>1000</v>
      </c>
      <c r="G24" s="28"/>
      <c r="H24" s="8">
        <f t="shared" si="0"/>
        <v>0</v>
      </c>
      <c r="I24" s="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24.95" customHeight="1" x14ac:dyDescent="0.25">
      <c r="A25" s="3">
        <v>21</v>
      </c>
      <c r="B25" s="4" t="s">
        <v>54</v>
      </c>
      <c r="C25" s="4" t="s">
        <v>55</v>
      </c>
      <c r="D25" s="5" t="s">
        <v>12</v>
      </c>
      <c r="E25" s="6" t="s">
        <v>56</v>
      </c>
      <c r="F25" s="7">
        <v>3000</v>
      </c>
      <c r="G25" s="28"/>
      <c r="H25" s="8">
        <f t="shared" si="0"/>
        <v>0</v>
      </c>
      <c r="I25" s="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24.95" customHeight="1" x14ac:dyDescent="0.25">
      <c r="A26" s="3">
        <v>22</v>
      </c>
      <c r="B26" s="4" t="s">
        <v>57</v>
      </c>
      <c r="C26" s="4" t="s">
        <v>58</v>
      </c>
      <c r="D26" s="5" t="s">
        <v>12</v>
      </c>
      <c r="E26" s="6" t="s">
        <v>59</v>
      </c>
      <c r="F26" s="7">
        <v>3000</v>
      </c>
      <c r="G26" s="28"/>
      <c r="H26" s="8">
        <f t="shared" si="0"/>
        <v>0</v>
      </c>
      <c r="I26" s="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24.95" customHeight="1" x14ac:dyDescent="0.25">
      <c r="A27" s="3">
        <v>23</v>
      </c>
      <c r="B27" s="4" t="s">
        <v>143</v>
      </c>
      <c r="C27" s="4" t="s">
        <v>27</v>
      </c>
      <c r="D27" s="5" t="s">
        <v>12</v>
      </c>
      <c r="E27" s="6" t="s">
        <v>60</v>
      </c>
      <c r="F27" s="7">
        <v>1000</v>
      </c>
      <c r="G27" s="28"/>
      <c r="H27" s="8">
        <f t="shared" si="0"/>
        <v>0</v>
      </c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24.95" customHeight="1" x14ac:dyDescent="0.25">
      <c r="A28" s="3">
        <v>24</v>
      </c>
      <c r="B28" s="4" t="s">
        <v>61</v>
      </c>
      <c r="C28" s="4" t="s">
        <v>24</v>
      </c>
      <c r="D28" s="5" t="s">
        <v>45</v>
      </c>
      <c r="E28" s="6" t="s">
        <v>56</v>
      </c>
      <c r="F28" s="7">
        <v>5000</v>
      </c>
      <c r="G28" s="28"/>
      <c r="H28" s="8">
        <f t="shared" si="0"/>
        <v>0</v>
      </c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24.95" customHeight="1" x14ac:dyDescent="0.25">
      <c r="A29" s="3">
        <v>25</v>
      </c>
      <c r="B29" s="4" t="s">
        <v>62</v>
      </c>
      <c r="C29" s="4" t="s">
        <v>63</v>
      </c>
      <c r="D29" s="5" t="s">
        <v>12</v>
      </c>
      <c r="E29" s="6" t="s">
        <v>37</v>
      </c>
      <c r="F29" s="7">
        <v>100000</v>
      </c>
      <c r="G29" s="28"/>
      <c r="H29" s="8">
        <f t="shared" si="0"/>
        <v>0</v>
      </c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24.95" customHeight="1" x14ac:dyDescent="0.25">
      <c r="A30" s="3">
        <v>26</v>
      </c>
      <c r="B30" s="4" t="s">
        <v>47</v>
      </c>
      <c r="C30" s="4" t="s">
        <v>64</v>
      </c>
      <c r="D30" s="5" t="s">
        <v>12</v>
      </c>
      <c r="E30" s="6" t="s">
        <v>17</v>
      </c>
      <c r="F30" s="7">
        <v>30000</v>
      </c>
      <c r="G30" s="28"/>
      <c r="H30" s="8">
        <f t="shared" si="0"/>
        <v>0</v>
      </c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s="11" customFormat="1" ht="24.95" customHeight="1" x14ac:dyDescent="0.25">
      <c r="A31" s="3">
        <v>27</v>
      </c>
      <c r="B31" s="4" t="s">
        <v>65</v>
      </c>
      <c r="C31" s="4" t="s">
        <v>63</v>
      </c>
      <c r="D31" s="5" t="s">
        <v>12</v>
      </c>
      <c r="E31" s="6" t="s">
        <v>66</v>
      </c>
      <c r="F31" s="7">
        <v>20000</v>
      </c>
      <c r="G31" s="28"/>
      <c r="H31" s="8">
        <f t="shared" si="0"/>
        <v>0</v>
      </c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24.95" customHeight="1" x14ac:dyDescent="0.25">
      <c r="A32" s="3">
        <v>28</v>
      </c>
      <c r="B32" s="4" t="s">
        <v>67</v>
      </c>
      <c r="C32" s="4" t="s">
        <v>24</v>
      </c>
      <c r="D32" s="5" t="s">
        <v>12</v>
      </c>
      <c r="E32" s="6" t="s">
        <v>68</v>
      </c>
      <c r="F32" s="7">
        <v>5000</v>
      </c>
      <c r="G32" s="28"/>
      <c r="H32" s="8">
        <f t="shared" si="0"/>
        <v>0</v>
      </c>
      <c r="I32" s="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24.95" customHeight="1" x14ac:dyDescent="0.25">
      <c r="A33" s="3">
        <v>29</v>
      </c>
      <c r="B33" s="4" t="s">
        <v>69</v>
      </c>
      <c r="C33" s="4" t="s">
        <v>70</v>
      </c>
      <c r="D33" s="5" t="s">
        <v>12</v>
      </c>
      <c r="E33" s="6" t="s">
        <v>71</v>
      </c>
      <c r="F33" s="7">
        <v>20000</v>
      </c>
      <c r="G33" s="28"/>
      <c r="H33" s="8">
        <f t="shared" si="0"/>
        <v>0</v>
      </c>
      <c r="I33" s="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4.95" customHeight="1" x14ac:dyDescent="0.25">
      <c r="A34" s="3">
        <v>30</v>
      </c>
      <c r="B34" s="12" t="s">
        <v>72</v>
      </c>
      <c r="C34" s="12" t="s">
        <v>73</v>
      </c>
      <c r="D34" s="12" t="s">
        <v>12</v>
      </c>
      <c r="E34" s="13" t="s">
        <v>59</v>
      </c>
      <c r="F34" s="14">
        <v>10000</v>
      </c>
      <c r="G34" s="28"/>
      <c r="H34" s="8">
        <f t="shared" si="0"/>
        <v>0</v>
      </c>
      <c r="I34" s="1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24.95" customHeight="1" x14ac:dyDescent="0.25">
      <c r="A35" s="3">
        <v>31</v>
      </c>
      <c r="B35" s="15" t="s">
        <v>74</v>
      </c>
      <c r="C35" s="15" t="s">
        <v>24</v>
      </c>
      <c r="D35" s="12" t="s">
        <v>12</v>
      </c>
      <c r="E35" s="16" t="s">
        <v>42</v>
      </c>
      <c r="F35" s="17">
        <v>15000</v>
      </c>
      <c r="G35" s="29"/>
      <c r="H35" s="8">
        <f t="shared" si="0"/>
        <v>0</v>
      </c>
      <c r="I35" s="18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24.95" customHeight="1" x14ac:dyDescent="0.25">
      <c r="A36" s="3">
        <v>32</v>
      </c>
      <c r="B36" s="15" t="s">
        <v>75</v>
      </c>
      <c r="C36" s="15" t="s">
        <v>76</v>
      </c>
      <c r="D36" s="12" t="s">
        <v>12</v>
      </c>
      <c r="E36" s="16" t="s">
        <v>66</v>
      </c>
      <c r="F36" s="17">
        <v>400</v>
      </c>
      <c r="G36" s="29"/>
      <c r="H36" s="8">
        <f t="shared" si="0"/>
        <v>0</v>
      </c>
      <c r="I36" s="18"/>
    </row>
    <row r="37" spans="1:22" ht="24.95" customHeight="1" x14ac:dyDescent="0.25">
      <c r="A37" s="3">
        <v>33</v>
      </c>
      <c r="B37" s="15" t="s">
        <v>23</v>
      </c>
      <c r="C37" s="15" t="s">
        <v>77</v>
      </c>
      <c r="D37" s="12" t="s">
        <v>12</v>
      </c>
      <c r="E37" s="16" t="s">
        <v>142</v>
      </c>
      <c r="F37" s="17">
        <v>500</v>
      </c>
      <c r="G37" s="29"/>
      <c r="H37" s="8">
        <f t="shared" si="0"/>
        <v>0</v>
      </c>
      <c r="I37" s="18"/>
    </row>
    <row r="38" spans="1:22" ht="24.95" customHeight="1" x14ac:dyDescent="0.25">
      <c r="A38" s="3">
        <v>34</v>
      </c>
      <c r="B38" s="15" t="s">
        <v>78</v>
      </c>
      <c r="C38" s="15" t="s">
        <v>79</v>
      </c>
      <c r="D38" s="12" t="s">
        <v>12</v>
      </c>
      <c r="E38" s="16" t="s">
        <v>42</v>
      </c>
      <c r="F38" s="17">
        <v>100</v>
      </c>
      <c r="G38" s="29"/>
      <c r="H38" s="8">
        <f t="shared" si="0"/>
        <v>0</v>
      </c>
      <c r="I38" s="18"/>
    </row>
    <row r="39" spans="1:22" ht="24.95" customHeight="1" x14ac:dyDescent="0.25">
      <c r="A39" s="3">
        <v>35</v>
      </c>
      <c r="B39" s="15" t="s">
        <v>80</v>
      </c>
      <c r="C39" s="15" t="s">
        <v>81</v>
      </c>
      <c r="D39" s="12" t="s">
        <v>12</v>
      </c>
      <c r="E39" s="16" t="s">
        <v>59</v>
      </c>
      <c r="F39" s="17">
        <v>150</v>
      </c>
      <c r="G39" s="29"/>
      <c r="H39" s="8">
        <f t="shared" si="0"/>
        <v>0</v>
      </c>
      <c r="I39" s="18"/>
    </row>
    <row r="40" spans="1:22" ht="24.95" customHeight="1" x14ac:dyDescent="0.25">
      <c r="A40" s="3">
        <v>36</v>
      </c>
      <c r="B40" s="15" t="s">
        <v>82</v>
      </c>
      <c r="C40" s="15" t="s">
        <v>83</v>
      </c>
      <c r="D40" s="12" t="s">
        <v>49</v>
      </c>
      <c r="E40" s="16" t="s">
        <v>84</v>
      </c>
      <c r="F40" s="17">
        <v>20</v>
      </c>
      <c r="G40" s="29"/>
      <c r="H40" s="8">
        <f t="shared" si="0"/>
        <v>0</v>
      </c>
      <c r="I40" s="18"/>
    </row>
    <row r="41" spans="1:22" ht="24.95" customHeight="1" x14ac:dyDescent="0.25">
      <c r="A41" s="3">
        <v>37</v>
      </c>
      <c r="B41" s="15" t="s">
        <v>75</v>
      </c>
      <c r="C41" s="15" t="s">
        <v>85</v>
      </c>
      <c r="D41" s="12" t="s">
        <v>12</v>
      </c>
      <c r="E41" s="16" t="s">
        <v>66</v>
      </c>
      <c r="F41" s="17">
        <v>1800</v>
      </c>
      <c r="G41" s="29"/>
      <c r="H41" s="8">
        <f t="shared" si="0"/>
        <v>0</v>
      </c>
      <c r="I41" s="18"/>
    </row>
    <row r="42" spans="1:22" ht="24.95" customHeight="1" x14ac:dyDescent="0.25">
      <c r="A42" s="3">
        <v>38</v>
      </c>
      <c r="B42" s="15" t="s">
        <v>86</v>
      </c>
      <c r="C42" s="15" t="s">
        <v>87</v>
      </c>
      <c r="D42" s="12" t="s">
        <v>12</v>
      </c>
      <c r="E42" s="16" t="s">
        <v>88</v>
      </c>
      <c r="F42" s="17">
        <v>18000</v>
      </c>
      <c r="G42" s="29"/>
      <c r="H42" s="8">
        <f t="shared" si="0"/>
        <v>0</v>
      </c>
      <c r="I42" s="18"/>
    </row>
    <row r="43" spans="1:22" ht="24.95" customHeight="1" x14ac:dyDescent="0.25">
      <c r="A43" s="3">
        <v>39</v>
      </c>
      <c r="B43" s="15" t="s">
        <v>89</v>
      </c>
      <c r="C43" s="15" t="s">
        <v>90</v>
      </c>
      <c r="D43" s="12" t="s">
        <v>12</v>
      </c>
      <c r="E43" s="16" t="s">
        <v>42</v>
      </c>
      <c r="F43" s="17">
        <v>5000</v>
      </c>
      <c r="G43" s="29"/>
      <c r="H43" s="8">
        <f t="shared" si="0"/>
        <v>0</v>
      </c>
      <c r="I43" s="18"/>
    </row>
    <row r="44" spans="1:22" ht="24.95" customHeight="1" x14ac:dyDescent="0.25">
      <c r="A44" s="3">
        <v>40</v>
      </c>
      <c r="B44" s="15" t="s">
        <v>40</v>
      </c>
      <c r="C44" s="15" t="s">
        <v>91</v>
      </c>
      <c r="D44" s="12" t="s">
        <v>12</v>
      </c>
      <c r="E44" s="16" t="s">
        <v>42</v>
      </c>
      <c r="F44" s="17">
        <v>1500</v>
      </c>
      <c r="G44" s="29"/>
      <c r="H44" s="8">
        <f t="shared" si="0"/>
        <v>0</v>
      </c>
      <c r="I44" s="18"/>
    </row>
    <row r="45" spans="1:22" ht="24.95" customHeight="1" x14ac:dyDescent="0.25">
      <c r="A45" s="3">
        <v>41</v>
      </c>
      <c r="B45" s="15" t="s">
        <v>92</v>
      </c>
      <c r="C45" s="15" t="s">
        <v>91</v>
      </c>
      <c r="D45" s="12" t="s">
        <v>12</v>
      </c>
      <c r="E45" s="16" t="s">
        <v>42</v>
      </c>
      <c r="F45" s="17">
        <v>4500</v>
      </c>
      <c r="G45" s="29"/>
      <c r="H45" s="8">
        <f t="shared" si="0"/>
        <v>0</v>
      </c>
      <c r="I45" s="18"/>
    </row>
    <row r="46" spans="1:22" ht="24.95" customHeight="1" x14ac:dyDescent="0.25">
      <c r="A46" s="3">
        <v>42</v>
      </c>
      <c r="B46" s="15" t="s">
        <v>93</v>
      </c>
      <c r="C46" s="15" t="s">
        <v>94</v>
      </c>
      <c r="D46" s="12" t="s">
        <v>12</v>
      </c>
      <c r="E46" s="16" t="s">
        <v>95</v>
      </c>
      <c r="F46" s="17">
        <v>3000</v>
      </c>
      <c r="G46" s="29"/>
      <c r="H46" s="8">
        <f t="shared" si="0"/>
        <v>0</v>
      </c>
      <c r="I46" s="18"/>
    </row>
    <row r="47" spans="1:22" ht="24.95" customHeight="1" x14ac:dyDescent="0.25">
      <c r="A47" s="3">
        <v>43</v>
      </c>
      <c r="B47" s="15" t="s">
        <v>96</v>
      </c>
      <c r="C47" s="15" t="s">
        <v>97</v>
      </c>
      <c r="D47" s="12" t="s">
        <v>12</v>
      </c>
      <c r="E47" s="16" t="s">
        <v>17</v>
      </c>
      <c r="F47" s="17">
        <v>100</v>
      </c>
      <c r="G47" s="29"/>
      <c r="H47" s="8">
        <f t="shared" si="0"/>
        <v>0</v>
      </c>
      <c r="I47" s="18"/>
    </row>
    <row r="48" spans="1:22" ht="24.95" customHeight="1" x14ac:dyDescent="0.25">
      <c r="A48" s="3">
        <v>44</v>
      </c>
      <c r="B48" s="15" t="s">
        <v>98</v>
      </c>
      <c r="C48" s="15" t="s">
        <v>99</v>
      </c>
      <c r="D48" s="12" t="s">
        <v>12</v>
      </c>
      <c r="E48" s="16" t="s">
        <v>28</v>
      </c>
      <c r="F48" s="17">
        <v>1500</v>
      </c>
      <c r="G48" s="29"/>
      <c r="H48" s="8">
        <f t="shared" si="0"/>
        <v>0</v>
      </c>
      <c r="I48" s="18"/>
    </row>
    <row r="49" spans="1:9" ht="24.95" customHeight="1" x14ac:dyDescent="0.25">
      <c r="A49" s="3">
        <v>45</v>
      </c>
      <c r="B49" s="15" t="s">
        <v>100</v>
      </c>
      <c r="C49" s="15" t="s">
        <v>90</v>
      </c>
      <c r="D49" s="12" t="s">
        <v>12</v>
      </c>
      <c r="E49" s="16" t="s">
        <v>17</v>
      </c>
      <c r="F49" s="17">
        <v>15000</v>
      </c>
      <c r="G49" s="29"/>
      <c r="H49" s="8">
        <f t="shared" si="0"/>
        <v>0</v>
      </c>
      <c r="I49" s="18"/>
    </row>
    <row r="50" spans="1:9" ht="24.95" customHeight="1" x14ac:dyDescent="0.25">
      <c r="A50" s="3">
        <v>46</v>
      </c>
      <c r="B50" s="15" t="s">
        <v>101</v>
      </c>
      <c r="C50" s="15" t="s">
        <v>102</v>
      </c>
      <c r="D50" s="12" t="s">
        <v>12</v>
      </c>
      <c r="E50" s="16" t="s">
        <v>42</v>
      </c>
      <c r="F50" s="17">
        <v>10000</v>
      </c>
      <c r="G50" s="29"/>
      <c r="H50" s="8">
        <f t="shared" si="0"/>
        <v>0</v>
      </c>
      <c r="I50" s="18"/>
    </row>
    <row r="51" spans="1:9" ht="24.95" customHeight="1" x14ac:dyDescent="0.25">
      <c r="A51" s="3">
        <v>47</v>
      </c>
      <c r="B51" s="15" t="s">
        <v>69</v>
      </c>
      <c r="C51" s="15" t="s">
        <v>103</v>
      </c>
      <c r="D51" s="12" t="s">
        <v>12</v>
      </c>
      <c r="E51" s="16" t="s">
        <v>37</v>
      </c>
      <c r="F51" s="17">
        <v>100</v>
      </c>
      <c r="G51" s="29"/>
      <c r="H51" s="8">
        <f t="shared" si="0"/>
        <v>0</v>
      </c>
      <c r="I51" s="18"/>
    </row>
    <row r="52" spans="1:9" ht="24.95" customHeight="1" x14ac:dyDescent="0.25">
      <c r="A52" s="3">
        <v>48</v>
      </c>
      <c r="B52" s="15" t="s">
        <v>62</v>
      </c>
      <c r="C52" s="15" t="s">
        <v>63</v>
      </c>
      <c r="D52" s="12" t="s">
        <v>12</v>
      </c>
      <c r="E52" s="16" t="s">
        <v>37</v>
      </c>
      <c r="F52" s="17">
        <v>50000</v>
      </c>
      <c r="G52" s="29"/>
      <c r="H52" s="8">
        <f t="shared" si="0"/>
        <v>0</v>
      </c>
      <c r="I52" s="18"/>
    </row>
    <row r="53" spans="1:9" ht="24.95" customHeight="1" x14ac:dyDescent="0.25">
      <c r="A53" s="3">
        <v>49</v>
      </c>
      <c r="B53" s="15" t="s">
        <v>104</v>
      </c>
      <c r="C53" s="15" t="s">
        <v>105</v>
      </c>
      <c r="D53" s="12" t="s">
        <v>12</v>
      </c>
      <c r="E53" s="16" t="s">
        <v>17</v>
      </c>
      <c r="F53" s="17">
        <v>15000</v>
      </c>
      <c r="G53" s="29"/>
      <c r="H53" s="8">
        <f t="shared" si="0"/>
        <v>0</v>
      </c>
      <c r="I53" s="18"/>
    </row>
    <row r="54" spans="1:9" ht="24.95" customHeight="1" x14ac:dyDescent="0.25">
      <c r="A54" s="3">
        <v>50</v>
      </c>
      <c r="B54" s="15" t="s">
        <v>51</v>
      </c>
      <c r="C54" s="15" t="s">
        <v>106</v>
      </c>
      <c r="D54" s="12" t="s">
        <v>12</v>
      </c>
      <c r="E54" s="16" t="s">
        <v>17</v>
      </c>
      <c r="F54" s="17">
        <v>200</v>
      </c>
      <c r="G54" s="29"/>
      <c r="H54" s="8">
        <f t="shared" si="0"/>
        <v>0</v>
      </c>
      <c r="I54" s="18"/>
    </row>
    <row r="55" spans="1:9" ht="24.95" customHeight="1" x14ac:dyDescent="0.25">
      <c r="A55" s="3">
        <v>51</v>
      </c>
      <c r="B55" s="15" t="s">
        <v>31</v>
      </c>
      <c r="C55" s="15" t="s">
        <v>107</v>
      </c>
      <c r="D55" s="12" t="s">
        <v>12</v>
      </c>
      <c r="E55" s="16" t="s">
        <v>17</v>
      </c>
      <c r="F55" s="17">
        <v>200</v>
      </c>
      <c r="G55" s="29"/>
      <c r="H55" s="8">
        <f t="shared" si="0"/>
        <v>0</v>
      </c>
      <c r="I55" s="18"/>
    </row>
    <row r="56" spans="1:9" ht="24.95" customHeight="1" x14ac:dyDescent="0.25">
      <c r="A56" s="3">
        <v>52</v>
      </c>
      <c r="B56" s="15" t="s">
        <v>108</v>
      </c>
      <c r="C56" s="15" t="s">
        <v>76</v>
      </c>
      <c r="D56" s="12" t="s">
        <v>12</v>
      </c>
      <c r="E56" s="16" t="s">
        <v>109</v>
      </c>
      <c r="F56" s="17">
        <v>100</v>
      </c>
      <c r="G56" s="29"/>
      <c r="H56" s="8">
        <f t="shared" si="0"/>
        <v>0</v>
      </c>
      <c r="I56" s="18"/>
    </row>
    <row r="57" spans="1:9" ht="24.95" customHeight="1" x14ac:dyDescent="0.25">
      <c r="A57" s="3">
        <v>53</v>
      </c>
      <c r="B57" s="15" t="s">
        <v>110</v>
      </c>
      <c r="C57" s="15" t="s">
        <v>76</v>
      </c>
      <c r="D57" s="12" t="s">
        <v>12</v>
      </c>
      <c r="E57" s="16" t="s">
        <v>28</v>
      </c>
      <c r="F57" s="17">
        <v>100</v>
      </c>
      <c r="G57" s="29"/>
      <c r="H57" s="8">
        <f t="shared" si="0"/>
        <v>0</v>
      </c>
      <c r="I57" s="18"/>
    </row>
    <row r="58" spans="1:9" ht="24.95" customHeight="1" x14ac:dyDescent="0.25">
      <c r="A58" s="3">
        <v>54</v>
      </c>
      <c r="B58" s="15" t="s">
        <v>111</v>
      </c>
      <c r="C58" s="15" t="s">
        <v>102</v>
      </c>
      <c r="D58" s="12" t="s">
        <v>49</v>
      </c>
      <c r="E58" s="16" t="s">
        <v>112</v>
      </c>
      <c r="F58" s="17">
        <v>10000</v>
      </c>
      <c r="G58" s="29"/>
      <c r="H58" s="8">
        <f t="shared" si="0"/>
        <v>0</v>
      </c>
      <c r="I58" s="18"/>
    </row>
    <row r="59" spans="1:9" ht="24.95" customHeight="1" x14ac:dyDescent="0.25">
      <c r="A59" s="3">
        <v>55</v>
      </c>
      <c r="B59" s="15" t="s">
        <v>113</v>
      </c>
      <c r="C59" s="15" t="s">
        <v>114</v>
      </c>
      <c r="D59" s="12" t="s">
        <v>115</v>
      </c>
      <c r="E59" s="16" t="s">
        <v>116</v>
      </c>
      <c r="F59" s="17">
        <v>300</v>
      </c>
      <c r="G59" s="29"/>
      <c r="H59" s="8">
        <f t="shared" si="0"/>
        <v>0</v>
      </c>
      <c r="I59" s="18"/>
    </row>
    <row r="60" spans="1:9" ht="24.95" customHeight="1" x14ac:dyDescent="0.25">
      <c r="A60" s="3">
        <v>56</v>
      </c>
      <c r="B60" s="15" t="s">
        <v>117</v>
      </c>
      <c r="C60" s="15" t="s">
        <v>76</v>
      </c>
      <c r="D60" s="12" t="s">
        <v>12</v>
      </c>
      <c r="E60" s="16" t="s">
        <v>42</v>
      </c>
      <c r="F60" s="17">
        <v>200</v>
      </c>
      <c r="G60" s="29"/>
      <c r="H60" s="8">
        <f t="shared" si="0"/>
        <v>0</v>
      </c>
      <c r="I60" s="18"/>
    </row>
    <row r="61" spans="1:9" ht="24.95" customHeight="1" x14ac:dyDescent="0.25">
      <c r="A61" s="3">
        <v>57</v>
      </c>
      <c r="B61" s="15" t="s">
        <v>118</v>
      </c>
      <c r="C61" s="15" t="s">
        <v>107</v>
      </c>
      <c r="D61" s="12" t="s">
        <v>12</v>
      </c>
      <c r="E61" s="16" t="s">
        <v>28</v>
      </c>
      <c r="F61" s="17">
        <v>100</v>
      </c>
      <c r="G61" s="29"/>
      <c r="H61" s="8">
        <f t="shared" si="0"/>
        <v>0</v>
      </c>
      <c r="I61" s="18"/>
    </row>
    <row r="62" spans="1:9" ht="24.95" customHeight="1" x14ac:dyDescent="0.25">
      <c r="A62" s="3">
        <v>58</v>
      </c>
      <c r="B62" s="15" t="s">
        <v>96</v>
      </c>
      <c r="C62" s="15" t="s">
        <v>119</v>
      </c>
      <c r="D62" s="12" t="s">
        <v>12</v>
      </c>
      <c r="E62" s="16" t="s">
        <v>17</v>
      </c>
      <c r="F62" s="17">
        <v>5000</v>
      </c>
      <c r="G62" s="29"/>
      <c r="H62" s="8">
        <f t="shared" si="0"/>
        <v>0</v>
      </c>
      <c r="I62" s="18"/>
    </row>
    <row r="63" spans="1:9" ht="24.95" customHeight="1" x14ac:dyDescent="0.25">
      <c r="A63" s="3">
        <v>59</v>
      </c>
      <c r="B63" s="15" t="s">
        <v>120</v>
      </c>
      <c r="C63" s="15" t="s">
        <v>99</v>
      </c>
      <c r="D63" s="12" t="s">
        <v>12</v>
      </c>
      <c r="E63" s="16" t="s">
        <v>121</v>
      </c>
      <c r="F63" s="17">
        <v>3000</v>
      </c>
      <c r="G63" s="29"/>
      <c r="H63" s="8">
        <f t="shared" si="0"/>
        <v>0</v>
      </c>
      <c r="I63" s="18"/>
    </row>
    <row r="64" spans="1:9" ht="24.95" customHeight="1" x14ac:dyDescent="0.25">
      <c r="A64" s="3">
        <v>60</v>
      </c>
      <c r="B64" s="15" t="s">
        <v>122</v>
      </c>
      <c r="C64" s="15" t="s">
        <v>123</v>
      </c>
      <c r="D64" s="12" t="s">
        <v>12</v>
      </c>
      <c r="E64" s="16" t="s">
        <v>17</v>
      </c>
      <c r="F64" s="17">
        <v>15000</v>
      </c>
      <c r="G64" s="29"/>
      <c r="H64" s="8">
        <f t="shared" si="0"/>
        <v>0</v>
      </c>
      <c r="I64" s="18"/>
    </row>
    <row r="65" spans="1:9" ht="24.95" customHeight="1" x14ac:dyDescent="0.25">
      <c r="A65" s="3">
        <v>61</v>
      </c>
      <c r="B65" s="15" t="s">
        <v>120</v>
      </c>
      <c r="C65" s="15" t="s">
        <v>124</v>
      </c>
      <c r="D65" s="12" t="s">
        <v>12</v>
      </c>
      <c r="E65" s="16" t="s">
        <v>125</v>
      </c>
      <c r="F65" s="17">
        <v>50</v>
      </c>
      <c r="G65" s="29"/>
      <c r="H65" s="8">
        <f t="shared" si="0"/>
        <v>0</v>
      </c>
      <c r="I65" s="18"/>
    </row>
    <row r="66" spans="1:9" ht="24.95" customHeight="1" x14ac:dyDescent="0.25">
      <c r="A66" s="3">
        <v>62</v>
      </c>
      <c r="B66" s="15" t="s">
        <v>126</v>
      </c>
      <c r="C66" s="15" t="s">
        <v>114</v>
      </c>
      <c r="D66" s="12" t="s">
        <v>12</v>
      </c>
      <c r="E66" s="16" t="s">
        <v>127</v>
      </c>
      <c r="F66" s="17">
        <v>1000</v>
      </c>
      <c r="G66" s="29"/>
      <c r="H66" s="8">
        <f t="shared" si="0"/>
        <v>0</v>
      </c>
      <c r="I66" s="18"/>
    </row>
    <row r="67" spans="1:9" ht="24.95" customHeight="1" x14ac:dyDescent="0.25">
      <c r="A67" s="3">
        <v>63</v>
      </c>
      <c r="B67" s="15" t="s">
        <v>128</v>
      </c>
      <c r="C67" s="15" t="s">
        <v>81</v>
      </c>
      <c r="D67" s="12" t="s">
        <v>12</v>
      </c>
      <c r="E67" s="16" t="s">
        <v>42</v>
      </c>
      <c r="F67" s="17">
        <v>500</v>
      </c>
      <c r="G67" s="29"/>
      <c r="H67" s="8">
        <f t="shared" si="0"/>
        <v>0</v>
      </c>
      <c r="I67" s="18"/>
    </row>
    <row r="68" spans="1:9" ht="24.95" customHeight="1" x14ac:dyDescent="0.25">
      <c r="A68" s="3">
        <v>64</v>
      </c>
      <c r="B68" s="15" t="s">
        <v>129</v>
      </c>
      <c r="C68" s="15" t="s">
        <v>130</v>
      </c>
      <c r="D68" s="12" t="s">
        <v>12</v>
      </c>
      <c r="E68" s="16" t="s">
        <v>125</v>
      </c>
      <c r="F68" s="17">
        <v>1500</v>
      </c>
      <c r="G68" s="29"/>
      <c r="H68" s="8">
        <f t="shared" si="0"/>
        <v>0</v>
      </c>
      <c r="I68" s="18"/>
    </row>
    <row r="69" spans="1:9" ht="24.95" customHeight="1" x14ac:dyDescent="0.25">
      <c r="A69" s="3">
        <v>65</v>
      </c>
      <c r="B69" s="15" t="s">
        <v>26</v>
      </c>
      <c r="C69" s="15" t="s">
        <v>131</v>
      </c>
      <c r="D69" s="12" t="s">
        <v>12</v>
      </c>
      <c r="E69" s="16" t="s">
        <v>28</v>
      </c>
      <c r="F69" s="17">
        <v>100</v>
      </c>
      <c r="G69" s="29"/>
      <c r="H69" s="8">
        <f t="shared" si="0"/>
        <v>0</v>
      </c>
      <c r="I69" s="18"/>
    </row>
    <row r="70" spans="1:9" ht="24.95" customHeight="1" x14ac:dyDescent="0.25">
      <c r="A70" s="3">
        <v>66</v>
      </c>
      <c r="B70" s="15" t="s">
        <v>74</v>
      </c>
      <c r="C70" s="15" t="s">
        <v>132</v>
      </c>
      <c r="D70" s="12" t="s">
        <v>12</v>
      </c>
      <c r="E70" s="16" t="s">
        <v>28</v>
      </c>
      <c r="F70" s="17">
        <v>900</v>
      </c>
      <c r="G70" s="29"/>
      <c r="H70" s="8">
        <f t="shared" ref="H70:H74" si="1">G70*F70</f>
        <v>0</v>
      </c>
      <c r="I70" s="18"/>
    </row>
    <row r="71" spans="1:9" ht="24.95" customHeight="1" x14ac:dyDescent="0.25">
      <c r="A71" s="3">
        <v>67</v>
      </c>
      <c r="B71" s="15" t="s">
        <v>133</v>
      </c>
      <c r="C71" s="15" t="s">
        <v>76</v>
      </c>
      <c r="D71" s="12" t="s">
        <v>12</v>
      </c>
      <c r="E71" s="16" t="s">
        <v>17</v>
      </c>
      <c r="F71" s="17">
        <v>100</v>
      </c>
      <c r="G71" s="29"/>
      <c r="H71" s="8">
        <f t="shared" si="1"/>
        <v>0</v>
      </c>
      <c r="I71" s="18"/>
    </row>
    <row r="72" spans="1:9" ht="24.95" customHeight="1" x14ac:dyDescent="0.25">
      <c r="A72" s="3">
        <v>68</v>
      </c>
      <c r="B72" s="15" t="s">
        <v>134</v>
      </c>
      <c r="C72" s="15" t="s">
        <v>135</v>
      </c>
      <c r="D72" s="12" t="s">
        <v>12</v>
      </c>
      <c r="E72" s="16" t="s">
        <v>60</v>
      </c>
      <c r="F72" s="17">
        <v>10000</v>
      </c>
      <c r="G72" s="29"/>
      <c r="H72" s="8">
        <f t="shared" si="1"/>
        <v>0</v>
      </c>
      <c r="I72" s="18"/>
    </row>
    <row r="73" spans="1:9" ht="24.95" customHeight="1" x14ac:dyDescent="0.25">
      <c r="A73" s="3">
        <v>69</v>
      </c>
      <c r="B73" s="15" t="s">
        <v>75</v>
      </c>
      <c r="C73" s="15" t="s">
        <v>135</v>
      </c>
      <c r="D73" s="12" t="s">
        <v>12</v>
      </c>
      <c r="E73" s="16" t="s">
        <v>66</v>
      </c>
      <c r="F73" s="17">
        <v>5000</v>
      </c>
      <c r="G73" s="29"/>
      <c r="H73" s="8">
        <f t="shared" si="1"/>
        <v>0</v>
      </c>
      <c r="I73" s="18"/>
    </row>
    <row r="74" spans="1:9" ht="24.95" customHeight="1" x14ac:dyDescent="0.25">
      <c r="A74" s="3">
        <v>70</v>
      </c>
      <c r="B74" s="15" t="s">
        <v>136</v>
      </c>
      <c r="C74" s="15" t="s">
        <v>137</v>
      </c>
      <c r="D74" s="12" t="s">
        <v>138</v>
      </c>
      <c r="E74" s="16" t="s">
        <v>139</v>
      </c>
      <c r="F74" s="17">
        <v>100</v>
      </c>
      <c r="G74" s="29"/>
      <c r="H74" s="8">
        <f t="shared" si="1"/>
        <v>0</v>
      </c>
      <c r="I74" s="18"/>
    </row>
    <row r="75" spans="1:9" ht="26.25" customHeight="1" x14ac:dyDescent="0.25">
      <c r="A75" s="20" t="s">
        <v>141</v>
      </c>
      <c r="B75" s="21"/>
      <c r="C75" s="21"/>
      <c r="D75" s="21"/>
      <c r="E75" s="21"/>
      <c r="F75" s="21"/>
      <c r="G75" s="21"/>
      <c r="H75" s="30">
        <f>SUM(H5:H74)</f>
        <v>0</v>
      </c>
      <c r="I75" s="18"/>
    </row>
  </sheetData>
  <autoFilter ref="A4:I34"/>
  <mergeCells count="12">
    <mergeCell ref="I3:I4"/>
    <mergeCell ref="A75:G75"/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</mergeCells>
  <pageMargins left="0.39370078740157483" right="0.23622047244094491" top="0.74803149606299213" bottom="0.74803149606299213" header="0.31496062992125984" footer="0.31496062992125984"/>
  <pageSetup scale="8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Schedule-FBMH-2024</vt:lpstr>
      <vt:lpstr>'Price Schedule-FBMH-2024'!Print_Area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Naser Hojjat</dc:creator>
  <cp:lastModifiedBy>Muhammad Naser Hojjat</cp:lastModifiedBy>
  <dcterms:created xsi:type="dcterms:W3CDTF">2024-05-27T08:42:03Z</dcterms:created>
  <dcterms:modified xsi:type="dcterms:W3CDTF">2024-05-27T10:53:15Z</dcterms:modified>
</cp:coreProperties>
</file>