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D:\AABRAR Data\Logistics\Logistic Documents\2024 Year\Projects\Nooristan CBE Project\Solar System RFQ\"/>
    </mc:Choice>
  </mc:AlternateContent>
  <xr:revisionPtr revIDLastSave="0" documentId="13_ncr:1_{2B34A724-1283-4E3A-A1D7-88A935FF282F}" xr6:coauthVersionLast="47" xr6:coauthVersionMax="47" xr10:uidLastSave="{00000000-0000-0000-0000-000000000000}"/>
  <workbookProtection workbookPassword="C024" lockStructure="1"/>
  <bookViews>
    <workbookView xWindow="28680" yWindow="-120" windowWidth="29040" windowHeight="15720" xr2:uid="{00000000-000D-0000-FFFF-FFFF00000000}"/>
  </bookViews>
  <sheets>
    <sheet name="RFQ Template" sheetId="34" r:id="rId1"/>
    <sheet name="RFQ Templ for large no of item" sheetId="35" state="hidden" r:id="rId2"/>
  </sheets>
  <definedNames>
    <definedName name="_xlnm.Print_Area" localSheetId="0">'RFQ Template'!$A$1:$I$56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34" l="1"/>
  <c r="I21" i="34"/>
  <c r="I16" i="34" l="1"/>
  <c r="I17" i="34"/>
  <c r="I18" i="34"/>
  <c r="I19" i="34"/>
  <c r="I20" i="34"/>
  <c r="I15" i="34"/>
  <c r="I23" i="34" l="1"/>
</calcChain>
</file>

<file path=xl/sharedStrings.xml><?xml version="1.0" encoding="utf-8"?>
<sst xmlns="http://schemas.openxmlformats.org/spreadsheetml/2006/main" count="123" uniqueCount="100">
  <si>
    <t>Item</t>
  </si>
  <si>
    <t>Quantity</t>
  </si>
  <si>
    <t>REQUEST FOR QUOTATION (RFQ)</t>
  </si>
  <si>
    <t>Date of the RFQ</t>
  </si>
  <si>
    <t xml:space="preserve">Expected Delivery Time </t>
  </si>
  <si>
    <t>No.</t>
  </si>
  <si>
    <t>Signature</t>
  </si>
  <si>
    <t>for performance of the services.</t>
  </si>
  <si>
    <t>Any proposal not supported by the information requested in the RFQ, or not complying with the RFQ requirements, may not be considered.</t>
  </si>
  <si>
    <t>Department:</t>
  </si>
  <si>
    <t>Telephone #:</t>
  </si>
  <si>
    <t>RFQ Closing Date</t>
  </si>
  <si>
    <t xml:space="preserve">RFQ Terms and Conditions </t>
  </si>
  <si>
    <t>Contact Name:</t>
  </si>
  <si>
    <t xml:space="preserve">Unit of </t>
  </si>
  <si>
    <t>Measurement</t>
  </si>
  <si>
    <t>REQUESTER INFORMATION</t>
  </si>
  <si>
    <t xml:space="preserve">RFQ NO. </t>
  </si>
  <si>
    <t xml:space="preserve">Goods &amp; Services </t>
  </si>
  <si>
    <t>Catalogue # and Description</t>
  </si>
  <si>
    <t xml:space="preserve">e-mail: </t>
  </si>
  <si>
    <t>CDN $</t>
  </si>
  <si>
    <t>Quotation Date</t>
  </si>
  <si>
    <t xml:space="preserve">Supplier Information: </t>
  </si>
  <si>
    <t xml:space="preserve">Supplier Name </t>
  </si>
  <si>
    <t xml:space="preserve">Supplier Address, Telephone No. &amp; e-mail </t>
  </si>
  <si>
    <t>Supplier's Quotation #</t>
  </si>
  <si>
    <t xml:space="preserve">Supplier's proposal in response to this RFQ, do not need to submit such documentation as part of this RFQ. </t>
  </si>
  <si>
    <t>All Suppliers responding to this RFQ must complete the section below.</t>
  </si>
  <si>
    <t>Supplier Contact Name</t>
  </si>
  <si>
    <t>In the event of a discrepancy/error in the total prices indicated above or in the Supplier quotation, the unit price will prevail.</t>
  </si>
  <si>
    <t xml:space="preserve">Price may or may not be the determining factor in Supplier selection process.  </t>
  </si>
  <si>
    <t>The award may be made to the Supplier(s) whose proposal(s) is (are) determined to be of highest value in terms of quality and price.</t>
  </si>
  <si>
    <t>REQUEST FOR QUOTATION (RFQ) - Page 2</t>
  </si>
  <si>
    <t>Unit Price</t>
  </si>
  <si>
    <t>Total Amount before Taxes</t>
  </si>
  <si>
    <t>Total Price</t>
  </si>
  <si>
    <t>The following Section must be completed by the Supplier and included in the Supplier's proposal in response to this RFQ.</t>
  </si>
  <si>
    <t xml:space="preserve">Supplier Address, Telephone No. &amp; E-mail </t>
  </si>
  <si>
    <r>
      <t>Delivery Address (</t>
    </r>
    <r>
      <rPr>
        <b/>
        <sz val="10"/>
        <rFont val="Times New Roman"/>
        <family val="1"/>
      </rPr>
      <t>HIH-AF</t>
    </r>
    <r>
      <rPr>
        <b/>
        <sz val="12"/>
        <rFont val="Times New Roman"/>
        <family val="1"/>
      </rPr>
      <t>)</t>
    </r>
  </si>
  <si>
    <t>Net Amount</t>
  </si>
  <si>
    <t xml:space="preserve">Suppliers who have already submitted either the Fiscal Attestation or the Declaration of Location to HIH-AF within 15 days prior to the date of  </t>
  </si>
  <si>
    <t xml:space="preserve">Supplier's AISA license </t>
  </si>
  <si>
    <t>Check the box if AISA License is attached.</t>
  </si>
  <si>
    <t>License No.:</t>
  </si>
  <si>
    <t>Hand In Hand Afghanistan</t>
  </si>
  <si>
    <t>Contract Withholding Tax %</t>
  </si>
  <si>
    <t xml:space="preserve">Supplier's license </t>
  </si>
  <si>
    <t>Check the box if License is attached.</t>
  </si>
  <si>
    <t>QTY</t>
  </si>
  <si>
    <t xml:space="preserve">E-mail: </t>
  </si>
  <si>
    <t>Expected Delivery Time :</t>
  </si>
  <si>
    <t>Supplier Name :</t>
  </si>
  <si>
    <t>Supplier Contact Name:</t>
  </si>
  <si>
    <t>and risks remain with the supplier until delivery to above mentioned Destination.</t>
  </si>
  <si>
    <t>Unit</t>
  </si>
  <si>
    <t>Supplier's proposal shall be valid for thirty (30) days from the date of Supplier's submission.</t>
  </si>
  <si>
    <t xml:space="preserve">for whom they do not own mentioned lisences are applicable and should be included in the quoted prices. </t>
  </si>
  <si>
    <t>Total Amount with Tax</t>
  </si>
  <si>
    <t>Total Amount Without Tax</t>
  </si>
  <si>
    <t xml:space="preserve">Procurement Department </t>
  </si>
  <si>
    <t>Deductable tax (%)</t>
  </si>
  <si>
    <t xml:space="preserve"> </t>
  </si>
  <si>
    <t>4:00PM</t>
  </si>
  <si>
    <t>Afghan Amputee Bicyclists for Rehabilitation And Recreation (AABRAR)</t>
  </si>
  <si>
    <t>procurement@aabrar.org.af</t>
  </si>
  <si>
    <t xml:space="preserve">The quantity specified above is provided as a best estimate only. The AABRAR  reserves the right to order the quantity that it requires. </t>
  </si>
  <si>
    <t>Terms of payment shall be Net 5-10 working days from the receipt of Supplier's original invoice by AABRAR.</t>
  </si>
  <si>
    <t xml:space="preserve">The AABRAR reserves the right to request the Supplier(s) to demonstrate that adequate skills, equipment and resources are available </t>
  </si>
  <si>
    <t>The AABRAR reserves the right to request any additional information that it deems necessary in order to make a decision on any proposal.</t>
  </si>
  <si>
    <t>Rejection of all proposals will mean that AABRAR, in its own best interest at this time, has determined not to pursue the acquisition.</t>
  </si>
  <si>
    <t>Supplier who submits a proposal to AABRAR in response to this RFQ must be licensed and certified as required by the laws of Afghanistan.</t>
  </si>
  <si>
    <t>Any resulting purchase shall be subject to AABRAR Terms and Conditions of Purchase.</t>
  </si>
  <si>
    <t xml:space="preserve">The AABRAR reserves the right to reject any or all proposals after evaluation.  </t>
  </si>
  <si>
    <t>All the questions will be answered over the phone or by email.</t>
  </si>
  <si>
    <r>
      <t xml:space="preserve">freight, in-transit insurance and delivery of the goods at </t>
    </r>
    <r>
      <rPr>
        <sz val="10"/>
        <color rgb="FFFF0000"/>
        <rFont val="Times New Roman"/>
        <family val="1"/>
      </rPr>
      <t xml:space="preserve"> AABRAR targeted Areas. </t>
    </r>
  </si>
  <si>
    <r>
      <t xml:space="preserve">Contract withholding </t>
    </r>
    <r>
      <rPr>
        <b/>
        <sz val="10"/>
        <color rgb="FFFF0000"/>
        <rFont val="Times New Roman"/>
        <family val="1"/>
      </rPr>
      <t xml:space="preserve">taxes according to Afghnistan Law </t>
    </r>
  </si>
  <si>
    <t>After signing Contract</t>
  </si>
  <si>
    <t>Address:House # House# 24, Street# 2, District# 10, Shahr-e-Naw , Kabul, Afghanistan
                      (Qasr-Bakhtawar Street that leads to Sherpure Masjid)</t>
  </si>
  <si>
    <r>
      <rPr>
        <sz val="7"/>
        <rFont val="Times New Roman"/>
        <family val="1"/>
      </rPr>
      <t xml:space="preserve"> </t>
    </r>
    <r>
      <rPr>
        <sz val="10"/>
        <rFont val="Times New Roman"/>
        <family val="1"/>
      </rPr>
      <t xml:space="preserve">Prices are in Euro quoted DAP (Delivered at Place) AABRAR Destination as indicated above including all charges related to </t>
    </r>
  </si>
  <si>
    <t>Zabeehullah Maroofkhel/Procurement Manager</t>
  </si>
  <si>
    <t>AFN</t>
  </si>
  <si>
    <t>0093 703710173</t>
  </si>
  <si>
    <t>Pc</t>
  </si>
  <si>
    <t>Meter</t>
  </si>
  <si>
    <t>Light</t>
  </si>
  <si>
    <t>Holder</t>
  </si>
  <si>
    <t>Line</t>
  </si>
  <si>
    <t>Cable</t>
  </si>
  <si>
    <t>Specification</t>
  </si>
  <si>
    <t>150W Polly</t>
  </si>
  <si>
    <t>12V</t>
  </si>
  <si>
    <t>For 12V light</t>
  </si>
  <si>
    <t>RFQ 013/ Solar System/Nuristan/May 2024</t>
  </si>
  <si>
    <t>50AMP Pakistan Made</t>
  </si>
  <si>
    <t>Solar Panel</t>
  </si>
  <si>
    <t>Battery with Acid</t>
  </si>
  <si>
    <t>Irani Maghan (2*2.5) for conecting solar to Battery</t>
  </si>
  <si>
    <t>Irani Maghan (0.75) for conecting light to Battery</t>
  </si>
  <si>
    <t>The company is responsible for the delivery of all items to Nuristan (Central, South and East Nuristan, AABRAR Offices).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</si>
</sst>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0">
    <font>
      <sz val="10"/>
      <name val="Geneva"/>
    </font>
    <font>
      <sz val="10"/>
      <name val="Geneva"/>
    </font>
    <font>
      <sz val="12"/>
      <name val="Tms Rmn"/>
    </font>
    <font>
      <b/>
      <sz val="12"/>
      <name val="Tms Rmn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Arial"/>
      <family val="2"/>
    </font>
    <font>
      <sz val="10"/>
      <name val="Wingdings"/>
      <charset val="2"/>
    </font>
    <font>
      <sz val="7"/>
      <name val="Times New Roman"/>
      <family val="1"/>
    </font>
    <font>
      <b/>
      <sz val="10"/>
      <name val="Geneva"/>
    </font>
    <font>
      <b/>
      <sz val="9"/>
      <name val="Geneva"/>
    </font>
    <font>
      <i/>
      <sz val="14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i/>
      <sz val="10"/>
      <name val="Geneva"/>
    </font>
    <font>
      <u/>
      <sz val="10"/>
      <color theme="10"/>
      <name val="Geneva"/>
    </font>
    <font>
      <sz val="12"/>
      <color rgb="FF000000"/>
      <name val="Arial"/>
      <family val="2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8"/>
      <name val="Times New Roman"/>
      <family val="1"/>
    </font>
    <font>
      <b/>
      <i/>
      <sz val="12"/>
      <name val="Arial"/>
      <family val="2"/>
    </font>
    <font>
      <sz val="10"/>
      <name val="Tahoma"/>
      <family val="2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7">
    <xf numFmtId="0" fontId="0" fillId="0" borderId="0" xfId="0"/>
    <xf numFmtId="0" fontId="3" fillId="0" borderId="0" xfId="0" applyFont="1"/>
    <xf numFmtId="0" fontId="5" fillId="0" borderId="0" xfId="0" applyFont="1"/>
    <xf numFmtId="0" fontId="7" fillId="0" borderId="0" xfId="0" applyFont="1"/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20" fillId="0" borderId="0" xfId="0" applyFont="1" applyAlignment="1">
      <alignment horizontal="left" indent="4"/>
    </xf>
    <xf numFmtId="0" fontId="19" fillId="0" borderId="0" xfId="1" applyAlignment="1" applyProtection="1">
      <alignment horizontal="left" indent="4"/>
    </xf>
    <xf numFmtId="0" fontId="5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0" fillId="0" borderId="0" xfId="0" applyAlignment="1">
      <alignment horizontal="center"/>
    </xf>
    <xf numFmtId="0" fontId="13" fillId="0" borderId="0" xfId="0" applyFont="1"/>
    <xf numFmtId="15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13" fillId="0" borderId="0" xfId="0" applyFont="1" applyAlignment="1">
      <alignment horizontal="center"/>
    </xf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0" fontId="0" fillId="0" borderId="4" xfId="0" applyBorder="1"/>
    <xf numFmtId="0" fontId="5" fillId="0" borderId="5" xfId="0" applyFont="1" applyBorder="1"/>
    <xf numFmtId="0" fontId="7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3" xfId="0" applyFont="1" applyBorder="1"/>
    <xf numFmtId="0" fontId="0" fillId="0" borderId="5" xfId="0" applyBorder="1"/>
    <xf numFmtId="0" fontId="5" fillId="0" borderId="6" xfId="0" applyFont="1" applyBorder="1"/>
    <xf numFmtId="0" fontId="13" fillId="0" borderId="4" xfId="0" applyFont="1" applyBorder="1"/>
    <xf numFmtId="0" fontId="0" fillId="0" borderId="7" xfId="0" applyBorder="1"/>
    <xf numFmtId="0" fontId="0" fillId="0" borderId="3" xfId="0" applyBorder="1"/>
    <xf numFmtId="0" fontId="6" fillId="0" borderId="3" xfId="0" applyFont="1" applyBorder="1"/>
    <xf numFmtId="0" fontId="5" fillId="0" borderId="4" xfId="0" applyFont="1" applyBorder="1"/>
    <xf numFmtId="0" fontId="6" fillId="0" borderId="9" xfId="0" applyFont="1" applyBorder="1"/>
    <xf numFmtId="0" fontId="0" fillId="0" borderId="6" xfId="0" applyBorder="1"/>
    <xf numFmtId="0" fontId="8" fillId="0" borderId="6" xfId="0" applyFont="1" applyBorder="1" applyAlignment="1">
      <alignment horizontal="center"/>
    </xf>
    <xf numFmtId="0" fontId="6" fillId="0" borderId="6" xfId="0" applyFont="1" applyBorder="1"/>
    <xf numFmtId="0" fontId="7" fillId="0" borderId="4" xfId="0" applyFont="1" applyBorder="1"/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5" fontId="5" fillId="0" borderId="10" xfId="0" applyNumberFormat="1" applyFont="1" applyBorder="1" applyAlignment="1">
      <alignment horizontal="left"/>
    </xf>
    <xf numFmtId="15" fontId="5" fillId="0" borderId="4" xfId="0" applyNumberFormat="1" applyFont="1" applyBorder="1" applyAlignment="1">
      <alignment horizontal="left"/>
    </xf>
    <xf numFmtId="15" fontId="5" fillId="0" borderId="7" xfId="0" applyNumberFormat="1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0" fillId="0" borderId="12" xfId="0" applyBorder="1" applyAlignment="1">
      <alignment horizontal="centerContinuous" vertical="center"/>
    </xf>
    <xf numFmtId="0" fontId="0" fillId="0" borderId="12" xfId="0" applyBorder="1"/>
    <xf numFmtId="0" fontId="5" fillId="0" borderId="12" xfId="0" applyFont="1" applyBorder="1"/>
    <xf numFmtId="0" fontId="0" fillId="0" borderId="13" xfId="0" applyBorder="1"/>
    <xf numFmtId="0" fontId="4" fillId="0" borderId="6" xfId="0" applyFont="1" applyBorder="1" applyAlignment="1">
      <alignment horizontal="centerContinuous"/>
    </xf>
    <xf numFmtId="0" fontId="1" fillId="0" borderId="0" xfId="0" applyFont="1"/>
    <xf numFmtId="0" fontId="4" fillId="0" borderId="14" xfId="0" applyFont="1" applyBorder="1" applyAlignment="1">
      <alignment horizontal="left"/>
    </xf>
    <xf numFmtId="0" fontId="0" fillId="0" borderId="15" xfId="0" applyBorder="1"/>
    <xf numFmtId="15" fontId="5" fillId="0" borderId="16" xfId="0" applyNumberFormat="1" applyFont="1" applyBorder="1" applyAlignment="1">
      <alignment horizontal="left"/>
    </xf>
    <xf numFmtId="15" fontId="5" fillId="0" borderId="17" xfId="0" applyNumberFormat="1" applyFont="1" applyBorder="1" applyAlignment="1">
      <alignment horizontal="left"/>
    </xf>
    <xf numFmtId="15" fontId="6" fillId="0" borderId="8" xfId="0" applyNumberFormat="1" applyFont="1" applyBorder="1" applyAlignment="1">
      <alignment horizontal="left"/>
    </xf>
    <xf numFmtId="15" fontId="21" fillId="0" borderId="18" xfId="0" applyNumberFormat="1" applyFont="1" applyBorder="1" applyAlignment="1">
      <alignment horizontal="left"/>
    </xf>
    <xf numFmtId="15" fontId="21" fillId="0" borderId="0" xfId="0" applyNumberFormat="1" applyFont="1" applyAlignment="1" applyProtection="1">
      <alignment horizontal="left"/>
      <protection locked="0"/>
    </xf>
    <xf numFmtId="15" fontId="5" fillId="0" borderId="19" xfId="0" applyNumberFormat="1" applyFont="1" applyBorder="1" applyAlignment="1">
      <alignment horizontal="left"/>
    </xf>
    <xf numFmtId="15" fontId="5" fillId="0" borderId="20" xfId="0" applyNumberFormat="1" applyFont="1" applyBorder="1" applyAlignment="1">
      <alignment horizontal="left"/>
    </xf>
    <xf numFmtId="0" fontId="6" fillId="0" borderId="0" xfId="0" applyFont="1"/>
    <xf numFmtId="0" fontId="6" fillId="0" borderId="21" xfId="0" applyFont="1" applyBorder="1"/>
    <xf numFmtId="15" fontId="5" fillId="0" borderId="22" xfId="0" applyNumberFormat="1" applyFont="1" applyBorder="1" applyAlignment="1">
      <alignment horizontal="left"/>
    </xf>
    <xf numFmtId="15" fontId="5" fillId="0" borderId="23" xfId="0" applyNumberFormat="1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0" xfId="0" applyFont="1" applyAlignment="1">
      <alignment horizontal="centerContinuous"/>
    </xf>
    <xf numFmtId="15" fontId="5" fillId="0" borderId="8" xfId="0" applyNumberFormat="1" applyFont="1" applyBorder="1" applyAlignment="1">
      <alignment horizontal="left"/>
    </xf>
    <xf numFmtId="15" fontId="6" fillId="0" borderId="7" xfId="0" applyNumberFormat="1" applyFont="1" applyBorder="1" applyAlignment="1">
      <alignment horizontal="left"/>
    </xf>
    <xf numFmtId="0" fontId="7" fillId="0" borderId="24" xfId="0" applyFont="1" applyBorder="1" applyAlignment="1">
      <alignment horizontal="center"/>
    </xf>
    <xf numFmtId="0" fontId="7" fillId="0" borderId="8" xfId="0" applyFont="1" applyBorder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4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7" fillId="0" borderId="5" xfId="0" applyFont="1" applyBorder="1" applyAlignment="1">
      <alignment horizontal="center"/>
    </xf>
    <xf numFmtId="0" fontId="22" fillId="0" borderId="26" xfId="0" applyFont="1" applyBorder="1" applyAlignment="1" applyProtection="1">
      <alignment horizontal="center"/>
      <protection locked="0"/>
    </xf>
    <xf numFmtId="0" fontId="22" fillId="0" borderId="27" xfId="0" applyFont="1" applyBorder="1" applyAlignment="1" applyProtection="1">
      <alignment horizontal="center"/>
      <protection locked="0"/>
    </xf>
    <xf numFmtId="0" fontId="22" fillId="0" borderId="28" xfId="0" applyFont="1" applyBorder="1" applyAlignment="1" applyProtection="1">
      <alignment horizontal="center"/>
      <protection locked="0"/>
    </xf>
    <xf numFmtId="0" fontId="22" fillId="0" borderId="29" xfId="0" applyFont="1" applyBorder="1" applyAlignment="1" applyProtection="1">
      <alignment horizontal="center"/>
      <protection locked="0"/>
    </xf>
    <xf numFmtId="0" fontId="22" fillId="0" borderId="30" xfId="0" applyFont="1" applyBorder="1" applyAlignment="1" applyProtection="1">
      <alignment horizontal="center"/>
      <protection locked="0"/>
    </xf>
    <xf numFmtId="0" fontId="22" fillId="0" borderId="31" xfId="0" applyFont="1" applyBorder="1" applyAlignment="1" applyProtection="1">
      <alignment horizontal="center"/>
      <protection locked="0"/>
    </xf>
    <xf numFmtId="0" fontId="22" fillId="0" borderId="32" xfId="0" applyFont="1" applyBorder="1" applyAlignment="1" applyProtection="1">
      <alignment horizontal="center"/>
      <protection locked="0"/>
    </xf>
    <xf numFmtId="0" fontId="22" fillId="0" borderId="33" xfId="0" applyFont="1" applyBorder="1" applyAlignment="1" applyProtection="1">
      <alignment horizontal="center"/>
      <protection locked="0"/>
    </xf>
    <xf numFmtId="0" fontId="22" fillId="0" borderId="34" xfId="0" applyFont="1" applyBorder="1" applyAlignment="1" applyProtection="1">
      <alignment horizontal="center"/>
      <protection locked="0"/>
    </xf>
    <xf numFmtId="0" fontId="22" fillId="0" borderId="35" xfId="0" applyFont="1" applyBorder="1" applyAlignment="1" applyProtection="1">
      <alignment horizontal="center"/>
      <protection locked="0"/>
    </xf>
    <xf numFmtId="0" fontId="0" fillId="0" borderId="8" xfId="0" applyBorder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2" fillId="0" borderId="31" xfId="0" applyFont="1" applyBorder="1" applyProtection="1">
      <protection locked="0"/>
    </xf>
    <xf numFmtId="0" fontId="5" fillId="0" borderId="7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1" fillId="0" borderId="7" xfId="0" applyFont="1" applyBorder="1"/>
    <xf numFmtId="0" fontId="22" fillId="0" borderId="35" xfId="0" applyFont="1" applyBorder="1" applyProtection="1">
      <protection locked="0"/>
    </xf>
    <xf numFmtId="0" fontId="18" fillId="0" borderId="7" xfId="0" applyFont="1" applyBorder="1" applyAlignment="1">
      <alignment vertical="center"/>
    </xf>
    <xf numFmtId="15" fontId="6" fillId="0" borderId="18" xfId="0" applyNumberFormat="1" applyFont="1" applyBorder="1" applyAlignment="1" applyProtection="1">
      <alignment horizontal="center"/>
      <protection locked="0"/>
    </xf>
    <xf numFmtId="0" fontId="23" fillId="0" borderId="36" xfId="0" applyFont="1" applyBorder="1" applyAlignment="1" applyProtection="1">
      <alignment horizontal="center"/>
      <protection locked="0"/>
    </xf>
    <xf numFmtId="0" fontId="5" fillId="0" borderId="5" xfId="0" applyFont="1" applyBorder="1" applyProtection="1">
      <protection locked="0"/>
    </xf>
    <xf numFmtId="0" fontId="23" fillId="0" borderId="37" xfId="0" applyFont="1" applyBorder="1" applyAlignment="1" applyProtection="1">
      <alignment horizontal="center"/>
      <protection locked="0"/>
    </xf>
    <xf numFmtId="15" fontId="6" fillId="0" borderId="30" xfId="0" applyNumberFormat="1" applyFont="1" applyBorder="1" applyAlignment="1" applyProtection="1">
      <alignment horizontal="center"/>
      <protection locked="0"/>
    </xf>
    <xf numFmtId="0" fontId="14" fillId="0" borderId="8" xfId="0" applyFont="1" applyBorder="1"/>
    <xf numFmtId="0" fontId="22" fillId="0" borderId="5" xfId="0" applyFont="1" applyBorder="1" applyAlignment="1" applyProtection="1">
      <alignment horizontal="left"/>
      <protection locked="0"/>
    </xf>
    <xf numFmtId="1" fontId="22" fillId="0" borderId="35" xfId="2" applyNumberFormat="1" applyFont="1" applyBorder="1" applyAlignment="1" applyProtection="1">
      <alignment horizontal="center"/>
      <protection locked="0"/>
    </xf>
    <xf numFmtId="0" fontId="7" fillId="0" borderId="3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"/>
    </xf>
    <xf numFmtId="0" fontId="26" fillId="0" borderId="11" xfId="0" applyFont="1" applyBorder="1" applyAlignment="1">
      <alignment horizontal="left"/>
    </xf>
    <xf numFmtId="0" fontId="7" fillId="0" borderId="9" xfId="0" applyFont="1" applyBorder="1" applyAlignment="1">
      <alignment horizontal="center"/>
    </xf>
    <xf numFmtId="15" fontId="6" fillId="0" borderId="45" xfId="0" applyNumberFormat="1" applyFont="1" applyBorder="1" applyAlignment="1" applyProtection="1">
      <alignment horizontal="center"/>
      <protection locked="0"/>
    </xf>
    <xf numFmtId="0" fontId="6" fillId="0" borderId="3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1" fontId="22" fillId="0" borderId="31" xfId="2" applyNumberFormat="1" applyFont="1" applyBorder="1" applyAlignment="1" applyProtection="1">
      <alignment horizontal="center"/>
      <protection locked="0"/>
    </xf>
    <xf numFmtId="0" fontId="7" fillId="0" borderId="24" xfId="0" applyFont="1" applyBorder="1" applyAlignment="1" applyProtection="1">
      <alignment horizontal="center" vertical="center"/>
      <protection locked="0"/>
    </xf>
    <xf numFmtId="15" fontId="5" fillId="0" borderId="25" xfId="0" applyNumberFormat="1" applyFont="1" applyBorder="1" applyAlignment="1" applyProtection="1">
      <alignment horizontal="center"/>
      <protection locked="0"/>
    </xf>
    <xf numFmtId="0" fontId="7" fillId="0" borderId="32" xfId="0" applyFont="1" applyBorder="1" applyAlignment="1">
      <alignment horizontal="center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0" fillId="0" borderId="32" xfId="0" applyBorder="1"/>
    <xf numFmtId="0" fontId="28" fillId="0" borderId="20" xfId="3" applyNumberFormat="1" applyFont="1" applyBorder="1" applyAlignment="1">
      <alignment horizontal="left" vertical="center" wrapText="1"/>
    </xf>
    <xf numFmtId="0" fontId="28" fillId="0" borderId="32" xfId="3" applyNumberFormat="1" applyFont="1" applyBorder="1" applyAlignment="1">
      <alignment horizontal="left" vertical="center" wrapText="1"/>
    </xf>
    <xf numFmtId="0" fontId="29" fillId="2" borderId="30" xfId="0" applyFont="1" applyFill="1" applyBorder="1" applyAlignment="1">
      <alignment vertical="center" wrapText="1"/>
    </xf>
    <xf numFmtId="0" fontId="29" fillId="2" borderId="20" xfId="0" applyFont="1" applyFill="1" applyBorder="1" applyAlignment="1">
      <alignment vertical="center" wrapText="1"/>
    </xf>
    <xf numFmtId="0" fontId="29" fillId="2" borderId="10" xfId="0" applyFont="1" applyFill="1" applyBorder="1" applyAlignment="1">
      <alignment vertical="center" wrapText="1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2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5" fontId="6" fillId="0" borderId="30" xfId="0" applyNumberFormat="1" applyFont="1" applyBorder="1" applyAlignment="1" applyProtection="1">
      <alignment horizontal="left"/>
      <protection locked="0"/>
    </xf>
    <xf numFmtId="15" fontId="6" fillId="0" borderId="20" xfId="0" applyNumberFormat="1" applyFont="1" applyBorder="1" applyAlignment="1" applyProtection="1">
      <alignment horizontal="left"/>
      <protection locked="0"/>
    </xf>
    <xf numFmtId="15" fontId="6" fillId="0" borderId="40" xfId="0" applyNumberFormat="1" applyFont="1" applyBorder="1" applyAlignment="1" applyProtection="1">
      <alignment horizontal="left"/>
      <protection locked="0"/>
    </xf>
    <xf numFmtId="0" fontId="6" fillId="0" borderId="30" xfId="0" applyFont="1" applyBorder="1" applyAlignment="1" applyProtection="1">
      <alignment horizontal="left"/>
      <protection locked="0"/>
    </xf>
    <xf numFmtId="0" fontId="6" fillId="0" borderId="20" xfId="0" applyFont="1" applyBorder="1" applyAlignment="1" applyProtection="1">
      <alignment horizontal="left"/>
      <protection locked="0"/>
    </xf>
    <xf numFmtId="0" fontId="6" fillId="0" borderId="40" xfId="0" applyFont="1" applyBorder="1" applyAlignment="1" applyProtection="1">
      <alignment horizontal="left"/>
      <protection locked="0"/>
    </xf>
    <xf numFmtId="15" fontId="19" fillId="0" borderId="34" xfId="1" applyNumberFormat="1" applyBorder="1" applyAlignment="1" applyProtection="1">
      <alignment horizontal="left" wrapText="1"/>
      <protection locked="0"/>
    </xf>
    <xf numFmtId="15" fontId="19" fillId="0" borderId="23" xfId="1" applyNumberFormat="1" applyBorder="1" applyAlignment="1" applyProtection="1">
      <alignment horizontal="left" wrapText="1"/>
      <protection locked="0"/>
    </xf>
    <xf numFmtId="15" fontId="6" fillId="0" borderId="39" xfId="0" applyNumberFormat="1" applyFont="1" applyBorder="1" applyAlignment="1" applyProtection="1">
      <alignment horizontal="left" wrapText="1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5" fontId="6" fillId="0" borderId="4" xfId="0" applyNumberFormat="1" applyFont="1" applyBorder="1" applyAlignment="1" applyProtection="1">
      <alignment horizontal="center" wrapText="1"/>
      <protection locked="0"/>
    </xf>
    <xf numFmtId="15" fontId="6" fillId="0" borderId="44" xfId="0" applyNumberFormat="1" applyFont="1" applyBorder="1" applyAlignment="1" applyProtection="1">
      <alignment horizontal="center" wrapText="1"/>
      <protection locked="0"/>
    </xf>
    <xf numFmtId="0" fontId="7" fillId="0" borderId="29" xfId="0" applyFont="1" applyBorder="1" applyAlignment="1">
      <alignment horizontal="center" vertical="center"/>
    </xf>
    <xf numFmtId="0" fontId="13" fillId="0" borderId="11" xfId="0" applyFont="1" applyBorder="1" applyAlignment="1">
      <alignment horizontal="left" wrapText="1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7" fillId="0" borderId="0" xfId="0" applyFont="1" applyAlignment="1" applyProtection="1">
      <alignment horizontal="center" wrapText="1"/>
      <protection locked="0"/>
    </xf>
    <xf numFmtId="0" fontId="7" fillId="0" borderId="9" xfId="0" applyFont="1" applyBorder="1" applyAlignment="1" applyProtection="1">
      <alignment horizontal="center" wrapText="1"/>
      <protection locked="0"/>
    </xf>
    <xf numFmtId="0" fontId="7" fillId="0" borderId="0" xfId="0" applyFont="1"/>
    <xf numFmtId="0" fontId="7" fillId="0" borderId="43" xfId="0" applyFont="1" applyBorder="1"/>
    <xf numFmtId="0" fontId="7" fillId="0" borderId="8" xfId="0" applyFont="1" applyBorder="1" applyAlignment="1" applyProtection="1">
      <alignment horizontal="center"/>
      <protection locked="0"/>
    </xf>
    <xf numFmtId="0" fontId="7" fillId="0" borderId="9" xfId="0" applyFont="1" applyBorder="1" applyAlignment="1" applyProtection="1">
      <alignment horizontal="center"/>
      <protection locked="0"/>
    </xf>
    <xf numFmtId="0" fontId="7" fillId="0" borderId="46" xfId="0" applyFont="1" applyBorder="1" applyAlignment="1" applyProtection="1">
      <alignment horizontal="center" vertical="center" wrapText="1"/>
      <protection locked="0"/>
    </xf>
    <xf numFmtId="0" fontId="7" fillId="0" borderId="47" xfId="0" applyFont="1" applyBorder="1" applyAlignment="1" applyProtection="1">
      <alignment horizontal="center" vertical="center" wrapText="1"/>
      <protection locked="0"/>
    </xf>
    <xf numFmtId="0" fontId="7" fillId="0" borderId="48" xfId="0" applyFont="1" applyBorder="1" applyAlignment="1" applyProtection="1">
      <alignment horizontal="center" vertical="center" wrapText="1"/>
      <protection locked="0"/>
    </xf>
    <xf numFmtId="0" fontId="7" fillId="0" borderId="49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37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7" fillId="0" borderId="21" xfId="0" applyFont="1" applyBorder="1" applyAlignment="1" applyProtection="1">
      <alignment horizontal="center" vertical="center" wrapText="1"/>
      <protection locked="0"/>
    </xf>
    <xf numFmtId="0" fontId="13" fillId="0" borderId="7" xfId="0" applyFont="1" applyBorder="1"/>
    <xf numFmtId="0" fontId="13" fillId="0" borderId="44" xfId="0" applyFont="1" applyBorder="1"/>
    <xf numFmtId="0" fontId="13" fillId="0" borderId="0" xfId="0" applyFont="1"/>
    <xf numFmtId="0" fontId="13" fillId="0" borderId="43" xfId="0" applyFont="1" applyBorder="1"/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horizontal="center"/>
      <protection locked="0"/>
    </xf>
    <xf numFmtId="0" fontId="5" fillId="0" borderId="23" xfId="0" applyFont="1" applyBorder="1" applyAlignment="1" applyProtection="1">
      <alignment horizontal="center"/>
      <protection locked="0"/>
    </xf>
    <xf numFmtId="0" fontId="5" fillId="0" borderId="38" xfId="0" applyFont="1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19" fillId="0" borderId="7" xfId="1" quotePrefix="1" applyBorder="1" applyAlignment="1" applyProtection="1">
      <alignment horizontal="center"/>
      <protection locked="0"/>
    </xf>
    <xf numFmtId="0" fontId="5" fillId="0" borderId="5" xfId="0" quotePrefix="1" applyFont="1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/>
      <protection locked="0"/>
    </xf>
    <xf numFmtId="0" fontId="17" fillId="0" borderId="34" xfId="0" applyFont="1" applyBorder="1" applyAlignment="1">
      <alignment horizontal="left" vertical="center"/>
    </xf>
    <xf numFmtId="0" fontId="17" fillId="0" borderId="38" xfId="0" applyFont="1" applyBorder="1" applyAlignment="1">
      <alignment horizontal="left" vertical="center"/>
    </xf>
    <xf numFmtId="0" fontId="21" fillId="0" borderId="8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1" fillId="0" borderId="9" xfId="0" applyFont="1" applyBorder="1" applyAlignment="1">
      <alignment horizontal="left" vertical="center"/>
    </xf>
    <xf numFmtId="0" fontId="21" fillId="0" borderId="4" xfId="0" applyFont="1" applyBorder="1" applyAlignment="1">
      <alignment horizontal="left" vertical="center"/>
    </xf>
    <xf numFmtId="0" fontId="21" fillId="0" borderId="7" xfId="0" applyFont="1" applyBorder="1" applyAlignment="1">
      <alignment horizontal="left" vertical="center"/>
    </xf>
    <xf numFmtId="0" fontId="21" fillId="0" borderId="5" xfId="0" applyFont="1" applyBorder="1" applyAlignment="1">
      <alignment horizontal="left" vertical="center"/>
    </xf>
    <xf numFmtId="0" fontId="23" fillId="0" borderId="24" xfId="0" applyFont="1" applyBorder="1" applyAlignment="1" applyProtection="1">
      <alignment horizontal="left"/>
      <protection locked="0"/>
    </xf>
    <xf numFmtId="0" fontId="23" fillId="0" borderId="25" xfId="0" applyFont="1" applyBorder="1" applyAlignment="1" applyProtection="1">
      <alignment horizontal="left"/>
      <protection locked="0"/>
    </xf>
    <xf numFmtId="0" fontId="22" fillId="0" borderId="4" xfId="0" applyFont="1" applyBorder="1" applyAlignment="1" applyProtection="1">
      <alignment horizontal="left"/>
      <protection locked="0"/>
    </xf>
    <xf numFmtId="0" fontId="22" fillId="0" borderId="5" xfId="0" applyFont="1" applyBorder="1" applyAlignment="1" applyProtection="1">
      <alignment horizontal="left"/>
      <protection locked="0"/>
    </xf>
    <xf numFmtId="0" fontId="22" fillId="0" borderId="34" xfId="0" applyFont="1" applyBorder="1" applyAlignment="1" applyProtection="1">
      <alignment horizontal="left"/>
      <protection locked="0"/>
    </xf>
    <xf numFmtId="0" fontId="22" fillId="0" borderId="23" xfId="0" applyFont="1" applyBorder="1" applyAlignment="1" applyProtection="1">
      <alignment horizontal="left"/>
      <protection locked="0"/>
    </xf>
    <xf numFmtId="0" fontId="22" fillId="0" borderId="38" xfId="0" applyFont="1" applyBorder="1" applyAlignment="1" applyProtection="1">
      <alignment horizontal="left"/>
      <protection locked="0"/>
    </xf>
    <xf numFmtId="0" fontId="14" fillId="0" borderId="8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9" xfId="0" applyFont="1" applyBorder="1" applyAlignment="1">
      <alignment horizontal="left"/>
    </xf>
    <xf numFmtId="0" fontId="14" fillId="0" borderId="8" xfId="0" applyFont="1" applyBorder="1"/>
    <xf numFmtId="0" fontId="14" fillId="0" borderId="0" xfId="0" applyFont="1"/>
    <xf numFmtId="0" fontId="14" fillId="0" borderId="9" xfId="0" applyFont="1" applyBorder="1"/>
    <xf numFmtId="0" fontId="22" fillId="0" borderId="30" xfId="0" applyFont="1" applyBorder="1" applyAlignment="1" applyProtection="1">
      <alignment horizontal="left"/>
      <protection locked="0"/>
    </xf>
    <xf numFmtId="0" fontId="22" fillId="0" borderId="20" xfId="0" applyFont="1" applyBorder="1" applyAlignment="1" applyProtection="1">
      <alignment horizontal="left"/>
      <protection locked="0"/>
    </xf>
    <xf numFmtId="0" fontId="22" fillId="0" borderId="10" xfId="0" applyFont="1" applyBorder="1" applyAlignment="1" applyProtection="1">
      <alignment horizontal="left"/>
      <protection locked="0"/>
    </xf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5" fontId="21" fillId="0" borderId="20" xfId="0" applyNumberFormat="1" applyFont="1" applyBorder="1" applyAlignment="1">
      <alignment horizontal="left"/>
    </xf>
    <xf numFmtId="15" fontId="21" fillId="0" borderId="40" xfId="0" applyNumberFormat="1" applyFont="1" applyBorder="1" applyAlignment="1">
      <alignment horizontal="left"/>
    </xf>
    <xf numFmtId="15" fontId="16" fillId="0" borderId="30" xfId="0" applyNumberFormat="1" applyFont="1" applyBorder="1" applyAlignment="1">
      <alignment horizontal="left"/>
    </xf>
    <xf numFmtId="15" fontId="16" fillId="0" borderId="20" xfId="0" applyNumberFormat="1" applyFont="1" applyBorder="1" applyAlignment="1">
      <alignment horizontal="left"/>
    </xf>
    <xf numFmtId="15" fontId="16" fillId="0" borderId="40" xfId="0" applyNumberFormat="1" applyFont="1" applyBorder="1" applyAlignment="1">
      <alignment horizontal="left"/>
    </xf>
    <xf numFmtId="0" fontId="22" fillId="0" borderId="41" xfId="0" applyFont="1" applyBorder="1" applyAlignment="1" applyProtection="1">
      <alignment horizontal="left"/>
      <protection locked="0"/>
    </xf>
    <xf numFmtId="0" fontId="22" fillId="0" borderId="15" xfId="0" applyFont="1" applyBorder="1" applyAlignment="1" applyProtection="1">
      <alignment horizontal="left"/>
      <protection locked="0"/>
    </xf>
    <xf numFmtId="0" fontId="22" fillId="0" borderId="42" xfId="0" applyFont="1" applyBorder="1" applyAlignment="1" applyProtection="1">
      <alignment horizontal="left"/>
      <protection locked="0"/>
    </xf>
  </cellXfs>
  <cellStyles count="4">
    <cellStyle name="Currency" xfId="3" builtinId="4"/>
    <cellStyle name="Hyperlink" xfId="1" builtinId="8"/>
    <cellStyle name="Normal" xfId="0" builtinId="0"/>
    <cellStyle name="Percent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ctrlProps/ctrlProp1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1402080</xdr:colOff>
          <xdr:row>29</xdr:row>
          <xdr:rowOff>68580</xdr:rowOff>
        </xdr:from>
        <xdr:to>
          <xdr:col>4</xdr:col>
          <xdr:colOff>1706880</xdr:colOff>
          <xdr:row>30</xdr:row>
          <xdr:rowOff>121920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152401</xdr:colOff>
      <xdr:row>0</xdr:row>
      <xdr:rowOff>104775</xdr:rowOff>
    </xdr:from>
    <xdr:to>
      <xdr:col>2</xdr:col>
      <xdr:colOff>76200</xdr:colOff>
      <xdr:row>3</xdr:row>
      <xdr:rowOff>207010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1" y="104775"/>
          <a:ext cx="869949" cy="650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1343025</xdr:colOff>
      <xdr:row>43</xdr:row>
      <xdr:rowOff>95250</xdr:rowOff>
    </xdr:from>
    <xdr:to>
      <xdr:col>3</xdr:col>
      <xdr:colOff>1562100</xdr:colOff>
      <xdr:row>44</xdr:row>
      <xdr:rowOff>123825</xdr:rowOff>
    </xdr:to>
    <xdr:sp macro="" textlink="">
      <xdr:nvSpPr>
        <xdr:cNvPr id="3082" name="Rectangle 7">
          <a:extLst>
            <a:ext uri="{FF2B5EF4-FFF2-40B4-BE49-F238E27FC236}">
              <a16:creationId xmlns:a16="http://schemas.microsoft.com/office/drawing/2014/main" id="{00000000-0008-0000-0100-00000A0C0000}"/>
            </a:ext>
          </a:extLst>
        </xdr:cNvPr>
        <xdr:cNvSpPr>
          <a:spLocks noChangeArrowheads="1"/>
        </xdr:cNvSpPr>
      </xdr:nvSpPr>
      <xdr:spPr bwMode="auto">
        <a:xfrm>
          <a:off x="3067050" y="8848725"/>
          <a:ext cx="0" cy="1905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600075</xdr:colOff>
      <xdr:row>2</xdr:row>
      <xdr:rowOff>247650</xdr:rowOff>
    </xdr:to>
    <xdr:pic>
      <xdr:nvPicPr>
        <xdr:cNvPr id="3083" name="Picture 2" descr="hand in hand with text afghanistan">
          <a:extLst>
            <a:ext uri="{FF2B5EF4-FFF2-40B4-BE49-F238E27FC236}">
              <a16:creationId xmlns:a16="http://schemas.microsoft.com/office/drawing/2014/main" id="{00000000-0008-0000-0100-00000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4288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914400</xdr:colOff>
          <xdr:row>44</xdr:row>
          <xdr:rowOff>30480</xdr:rowOff>
        </xdr:from>
        <xdr:to>
          <xdr:col>3</xdr:col>
          <xdr:colOff>1043940</xdr:colOff>
          <xdr:row>44</xdr:row>
          <xdr:rowOff>175260</xdr:rowOff>
        </xdr:to>
        <xdr:sp macro="" textlink="">
          <xdr:nvSpPr>
            <xdr:cNvPr id="3073" name="CheckBox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curement@aabrar.org.af" TargetMode="Externa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0" tint="-0.14999847407452621"/>
  </sheetPr>
  <dimension ref="A1:J60"/>
  <sheetViews>
    <sheetView showGridLines="0" tabSelected="1" view="pageBreakPreview" zoomScaleSheetLayoutView="100" workbookViewId="0">
      <selection activeCell="H10" sqref="H10:I10"/>
    </sheetView>
  </sheetViews>
  <sheetFormatPr defaultColWidth="11.44140625" defaultRowHeight="13.2"/>
  <cols>
    <col min="1" max="1" width="5.6640625" customWidth="1"/>
    <col min="2" max="2" width="7.88671875" customWidth="1"/>
    <col min="3" max="3" width="19.21875" bestFit="1" customWidth="1"/>
    <col min="4" max="4" width="15.33203125" bestFit="1" customWidth="1"/>
    <col min="5" max="5" width="27.6640625" customWidth="1"/>
    <col min="6" max="6" width="16.77734375" bestFit="1" customWidth="1"/>
    <col min="7" max="7" width="17.5546875" customWidth="1"/>
    <col min="8" max="8" width="16" customWidth="1"/>
    <col min="9" max="9" width="34.33203125" customWidth="1"/>
    <col min="10" max="10" width="16.44140625" customWidth="1"/>
  </cols>
  <sheetData>
    <row r="1" spans="1:10" ht="12.75" customHeight="1">
      <c r="A1" s="1"/>
    </row>
    <row r="2" spans="1:10" ht="15.6">
      <c r="A2" s="1"/>
    </row>
    <row r="3" spans="1:10" ht="15.75" customHeight="1"/>
    <row r="4" spans="1:10" ht="26.25" customHeight="1">
      <c r="A4" s="127" t="s">
        <v>64</v>
      </c>
      <c r="B4" s="127"/>
      <c r="C4" s="127"/>
      <c r="D4" s="127"/>
      <c r="E4" s="127"/>
      <c r="F4" s="127"/>
      <c r="G4" s="127"/>
      <c r="H4" s="127"/>
      <c r="I4" s="127"/>
    </row>
    <row r="5" spans="1:10" ht="21.75" customHeight="1" thickBot="1">
      <c r="A5" s="128" t="s">
        <v>2</v>
      </c>
      <c r="B5" s="128"/>
      <c r="C5" s="128"/>
      <c r="D5" s="128"/>
      <c r="E5" s="128"/>
      <c r="F5" s="128"/>
      <c r="G5" s="128"/>
      <c r="H5" s="128"/>
      <c r="I5" s="128"/>
    </row>
    <row r="6" spans="1:10" ht="15" customHeight="1">
      <c r="A6" s="40" t="s">
        <v>16</v>
      </c>
      <c r="B6" s="36"/>
      <c r="C6" s="37"/>
      <c r="D6" s="37"/>
      <c r="E6" s="32"/>
      <c r="F6" s="40" t="s">
        <v>3</v>
      </c>
      <c r="G6" s="32"/>
      <c r="H6" s="41" t="s">
        <v>11</v>
      </c>
      <c r="I6" s="32"/>
    </row>
    <row r="7" spans="1:10" ht="15" customHeight="1">
      <c r="A7" s="59" t="s">
        <v>9</v>
      </c>
      <c r="B7" s="42"/>
      <c r="C7" s="129" t="s">
        <v>60</v>
      </c>
      <c r="D7" s="130"/>
      <c r="E7" s="131"/>
      <c r="F7" s="88"/>
      <c r="G7" s="97">
        <v>43970</v>
      </c>
      <c r="H7" s="13"/>
      <c r="I7" s="109">
        <v>43977</v>
      </c>
    </row>
    <row r="8" spans="1:10" ht="16.5" customHeight="1" thickBot="1">
      <c r="A8" s="59" t="s">
        <v>13</v>
      </c>
      <c r="B8" s="42"/>
      <c r="C8" s="129" t="s">
        <v>80</v>
      </c>
      <c r="D8" s="130"/>
      <c r="E8" s="131"/>
      <c r="F8" s="88"/>
      <c r="G8" s="35"/>
      <c r="H8" s="31"/>
      <c r="I8" s="110" t="s">
        <v>63</v>
      </c>
    </row>
    <row r="9" spans="1:10" ht="13.5" customHeight="1">
      <c r="A9" s="59" t="s">
        <v>10</v>
      </c>
      <c r="B9" s="42"/>
      <c r="C9" s="132" t="s">
        <v>82</v>
      </c>
      <c r="D9" s="133"/>
      <c r="E9" s="134"/>
      <c r="F9" s="88"/>
      <c r="G9" s="35"/>
      <c r="H9" s="41" t="s">
        <v>17</v>
      </c>
      <c r="I9" s="35"/>
    </row>
    <row r="10" spans="1:10" ht="30.75" customHeight="1" thickBot="1">
      <c r="A10" s="43" t="s">
        <v>50</v>
      </c>
      <c r="B10" s="44"/>
      <c r="C10" s="135" t="s">
        <v>65</v>
      </c>
      <c r="D10" s="136"/>
      <c r="E10" s="137"/>
      <c r="F10" s="34"/>
      <c r="G10" s="22"/>
      <c r="H10" s="143" t="s">
        <v>93</v>
      </c>
      <c r="I10" s="144"/>
    </row>
    <row r="11" spans="1:10" ht="7.5" customHeight="1">
      <c r="A11" s="40"/>
      <c r="B11" s="50"/>
      <c r="C11" s="50"/>
      <c r="D11" s="50"/>
      <c r="E11" s="36"/>
      <c r="F11" s="36"/>
      <c r="G11" s="38"/>
      <c r="H11" s="23"/>
      <c r="I11" s="33"/>
    </row>
    <row r="12" spans="1:10" ht="20.25" customHeight="1" thickBot="1">
      <c r="A12" s="140"/>
      <c r="B12" s="141"/>
      <c r="C12" s="141"/>
      <c r="D12" s="141"/>
      <c r="E12" s="141"/>
      <c r="F12" s="141"/>
      <c r="G12" s="141"/>
      <c r="H12" s="141"/>
      <c r="I12" s="142"/>
    </row>
    <row r="13" spans="1:10">
      <c r="A13" s="106" t="s">
        <v>0</v>
      </c>
      <c r="B13" s="138" t="s">
        <v>49</v>
      </c>
      <c r="C13" s="138" t="s">
        <v>55</v>
      </c>
      <c r="D13" s="138" t="s">
        <v>0</v>
      </c>
      <c r="E13" s="168" t="s">
        <v>89</v>
      </c>
      <c r="F13" s="169"/>
      <c r="G13" s="170"/>
      <c r="H13" s="105" t="s">
        <v>34</v>
      </c>
      <c r="I13" s="73" t="s">
        <v>36</v>
      </c>
      <c r="J13" s="14"/>
    </row>
    <row r="14" spans="1:10" ht="16.5" customHeight="1">
      <c r="A14" s="69" t="s">
        <v>5</v>
      </c>
      <c r="B14" s="139"/>
      <c r="C14" s="139"/>
      <c r="D14" s="145"/>
      <c r="E14" s="171"/>
      <c r="F14" s="172"/>
      <c r="G14" s="173"/>
      <c r="H14" s="108" t="s">
        <v>81</v>
      </c>
      <c r="I14" s="69" t="s">
        <v>81</v>
      </c>
      <c r="J14" s="14"/>
    </row>
    <row r="15" spans="1:10" ht="34.799999999999997" customHeight="1">
      <c r="A15" s="111">
        <v>1</v>
      </c>
      <c r="B15" s="118">
        <v>120</v>
      </c>
      <c r="C15" s="118" t="s">
        <v>83</v>
      </c>
      <c r="D15" s="119" t="s">
        <v>95</v>
      </c>
      <c r="E15" s="121" t="s">
        <v>90</v>
      </c>
      <c r="F15" s="122"/>
      <c r="G15" s="123"/>
      <c r="H15" s="111"/>
      <c r="I15" s="115">
        <f>B15*H15</f>
        <v>0</v>
      </c>
      <c r="J15" s="14"/>
    </row>
    <row r="16" spans="1:10" ht="34.799999999999997" customHeight="1">
      <c r="A16" s="111">
        <v>2</v>
      </c>
      <c r="B16" s="118">
        <v>120</v>
      </c>
      <c r="C16" s="118" t="s">
        <v>83</v>
      </c>
      <c r="D16" s="119" t="s">
        <v>96</v>
      </c>
      <c r="E16" s="121" t="s">
        <v>94</v>
      </c>
      <c r="F16" s="122"/>
      <c r="G16" s="123"/>
      <c r="H16" s="111"/>
      <c r="I16" s="115">
        <f t="shared" ref="I16:I20" si="0">B16*H16</f>
        <v>0</v>
      </c>
      <c r="J16" s="14"/>
    </row>
    <row r="17" spans="1:10" ht="34.799999999999997" customHeight="1">
      <c r="A17" s="111">
        <v>3</v>
      </c>
      <c r="B17" s="118">
        <v>120</v>
      </c>
      <c r="C17" s="118" t="s">
        <v>83</v>
      </c>
      <c r="D17" s="119" t="s">
        <v>85</v>
      </c>
      <c r="E17" s="121" t="s">
        <v>91</v>
      </c>
      <c r="F17" s="122"/>
      <c r="G17" s="123"/>
      <c r="H17" s="111"/>
      <c r="I17" s="115">
        <f t="shared" si="0"/>
        <v>0</v>
      </c>
      <c r="J17" s="14"/>
    </row>
    <row r="18" spans="1:10" ht="34.799999999999997" customHeight="1">
      <c r="A18" s="111">
        <v>4</v>
      </c>
      <c r="B18" s="118">
        <v>120</v>
      </c>
      <c r="C18" s="118" t="s">
        <v>83</v>
      </c>
      <c r="D18" s="119" t="s">
        <v>86</v>
      </c>
      <c r="E18" s="121" t="s">
        <v>92</v>
      </c>
      <c r="F18" s="122"/>
      <c r="G18" s="123"/>
      <c r="H18" s="111"/>
      <c r="I18" s="115">
        <f t="shared" si="0"/>
        <v>0</v>
      </c>
      <c r="J18" s="14"/>
    </row>
    <row r="19" spans="1:10" ht="34.799999999999997" customHeight="1">
      <c r="A19" s="111">
        <v>5</v>
      </c>
      <c r="B19" s="118">
        <v>1200</v>
      </c>
      <c r="C19" s="118" t="s">
        <v>84</v>
      </c>
      <c r="D19" s="119" t="s">
        <v>87</v>
      </c>
      <c r="E19" s="121" t="s">
        <v>98</v>
      </c>
      <c r="F19" s="122"/>
      <c r="G19" s="123"/>
      <c r="H19" s="111"/>
      <c r="I19" s="115">
        <f t="shared" si="0"/>
        <v>0</v>
      </c>
      <c r="J19" s="14"/>
    </row>
    <row r="20" spans="1:10" ht="34.799999999999997" customHeight="1">
      <c r="A20" s="111">
        <v>6</v>
      </c>
      <c r="B20" s="118">
        <v>960</v>
      </c>
      <c r="C20" s="118" t="s">
        <v>84</v>
      </c>
      <c r="D20" s="120" t="s">
        <v>88</v>
      </c>
      <c r="E20" s="121" t="s">
        <v>97</v>
      </c>
      <c r="F20" s="122"/>
      <c r="G20" s="123"/>
      <c r="H20" s="111"/>
      <c r="I20" s="115">
        <f t="shared" si="0"/>
        <v>0</v>
      </c>
      <c r="J20" s="14"/>
    </row>
    <row r="21" spans="1:10" ht="23.25" customHeight="1">
      <c r="A21" s="88"/>
      <c r="B21" s="89"/>
      <c r="C21" s="89"/>
      <c r="D21" s="89"/>
      <c r="E21" s="90"/>
      <c r="F21" s="89"/>
      <c r="G21" s="151" t="s">
        <v>58</v>
      </c>
      <c r="H21" s="152"/>
      <c r="I21" s="81">
        <f>SUM(I15:I20)</f>
        <v>0</v>
      </c>
      <c r="J21" s="16"/>
    </row>
    <row r="22" spans="1:10" ht="23.25" customHeight="1">
      <c r="A22" s="88"/>
      <c r="C22" s="89"/>
      <c r="D22" s="89"/>
      <c r="E22" s="90"/>
      <c r="G22" s="166" t="s">
        <v>61</v>
      </c>
      <c r="H22" s="167"/>
      <c r="I22" s="112">
        <f>I21*0.02</f>
        <v>0</v>
      </c>
      <c r="J22" s="16"/>
    </row>
    <row r="23" spans="1:10" ht="23.25" customHeight="1" thickBot="1">
      <c r="A23" s="21"/>
      <c r="B23" s="31"/>
      <c r="C23" s="92"/>
      <c r="D23" s="92"/>
      <c r="E23" s="93"/>
      <c r="F23" s="92"/>
      <c r="G23" s="164" t="s">
        <v>59</v>
      </c>
      <c r="H23" s="165"/>
      <c r="I23" s="104">
        <f>I21-I22</f>
        <v>0</v>
      </c>
      <c r="J23" s="2"/>
    </row>
    <row r="24" spans="1:10" ht="15.75" customHeight="1" thickBot="1">
      <c r="A24" s="45" t="s">
        <v>23</v>
      </c>
      <c r="B24" s="46"/>
      <c r="C24" s="46"/>
      <c r="D24" s="46"/>
      <c r="E24" s="107" t="s">
        <v>37</v>
      </c>
      <c r="F24" s="47"/>
      <c r="G24" s="48"/>
      <c r="H24" s="47"/>
      <c r="I24" s="49"/>
    </row>
    <row r="25" spans="1:10" ht="14.1" customHeight="1" thickBot="1">
      <c r="A25" s="19" t="s">
        <v>52</v>
      </c>
      <c r="B25" s="23"/>
      <c r="C25" s="20"/>
      <c r="D25" s="124" t="s">
        <v>38</v>
      </c>
      <c r="E25" s="125"/>
      <c r="F25" s="126"/>
      <c r="G25" s="124" t="s">
        <v>51</v>
      </c>
      <c r="H25" s="126"/>
      <c r="I25" s="18" t="s">
        <v>26</v>
      </c>
    </row>
    <row r="26" spans="1:10" ht="31.5" customHeight="1" thickBot="1">
      <c r="A26" s="155"/>
      <c r="B26" s="156"/>
      <c r="C26" s="157"/>
      <c r="D26" s="116"/>
      <c r="E26" s="149"/>
      <c r="F26" s="150"/>
      <c r="G26" s="153" t="s">
        <v>77</v>
      </c>
      <c r="H26" s="154"/>
      <c r="I26" s="113"/>
    </row>
    <row r="27" spans="1:10" ht="15" customHeight="1">
      <c r="A27" s="158"/>
      <c r="B27" s="159"/>
      <c r="C27" s="160"/>
      <c r="D27" s="116"/>
      <c r="E27" s="149"/>
      <c r="F27" s="154"/>
      <c r="G27" s="153"/>
      <c r="H27" s="154"/>
      <c r="I27" s="18" t="s">
        <v>22</v>
      </c>
    </row>
    <row r="28" spans="1:10" ht="12" customHeight="1" thickBot="1">
      <c r="A28" s="161"/>
      <c r="B28" s="162"/>
      <c r="C28" s="163"/>
      <c r="D28" s="117"/>
      <c r="E28" s="179"/>
      <c r="F28" s="180"/>
      <c r="G28" s="177"/>
      <c r="H28" s="178"/>
      <c r="I28" s="114"/>
    </row>
    <row r="29" spans="1:10" ht="13.5" customHeight="1" thickBot="1">
      <c r="A29" s="102" t="s">
        <v>28</v>
      </c>
      <c r="B29" s="12"/>
      <c r="C29" s="12"/>
      <c r="D29" s="12"/>
      <c r="E29" s="12"/>
      <c r="F29" s="12"/>
      <c r="G29" s="12"/>
      <c r="H29" s="12"/>
      <c r="I29" s="26"/>
    </row>
    <row r="30" spans="1:10">
      <c r="A30" s="19" t="s">
        <v>47</v>
      </c>
      <c r="B30" s="29"/>
      <c r="C30" s="29"/>
      <c r="D30" s="29"/>
      <c r="E30" s="27"/>
      <c r="F30" s="19"/>
      <c r="G30" s="29"/>
      <c r="H30" s="19" t="s">
        <v>53</v>
      </c>
      <c r="I30" s="20"/>
    </row>
    <row r="31" spans="1:10" ht="12" customHeight="1" thickBot="1">
      <c r="A31" s="25" t="s">
        <v>48</v>
      </c>
      <c r="B31" s="2"/>
      <c r="C31" s="2"/>
      <c r="D31" s="2"/>
      <c r="E31" s="26"/>
      <c r="F31" s="25"/>
      <c r="G31" s="2"/>
      <c r="H31" s="181"/>
      <c r="I31" s="182"/>
    </row>
    <row r="32" spans="1:10" ht="21" customHeight="1" thickBot="1">
      <c r="A32" s="30" t="s">
        <v>44</v>
      </c>
      <c r="B32" s="31"/>
      <c r="C32" s="174"/>
      <c r="D32" s="175"/>
      <c r="E32" s="176"/>
      <c r="F32" s="31"/>
      <c r="G32" s="28"/>
      <c r="H32" s="39" t="s">
        <v>6</v>
      </c>
      <c r="I32" s="99"/>
    </row>
    <row r="33" spans="1:9" ht="32.4" customHeight="1" thickBot="1">
      <c r="A33" s="146" t="s">
        <v>78</v>
      </c>
      <c r="B33" s="147"/>
      <c r="C33" s="147"/>
      <c r="D33" s="147"/>
      <c r="E33" s="147"/>
      <c r="F33" s="147"/>
      <c r="G33" s="147"/>
      <c r="H33" s="147"/>
      <c r="I33" s="148"/>
    </row>
    <row r="34" spans="1:9" ht="6" customHeight="1">
      <c r="A34" s="12"/>
      <c r="C34" s="2"/>
      <c r="D34" s="2"/>
      <c r="E34" s="2"/>
      <c r="H34" s="2"/>
      <c r="I34" s="2"/>
    </row>
    <row r="35" spans="1:9" ht="20.100000000000001" customHeight="1">
      <c r="A35" s="10" t="s">
        <v>12</v>
      </c>
      <c r="B35" s="8"/>
      <c r="C35" s="8"/>
      <c r="D35" s="8"/>
      <c r="E35" s="8"/>
      <c r="F35" s="9"/>
      <c r="G35" s="9"/>
      <c r="H35" s="8"/>
      <c r="I35" s="8"/>
    </row>
    <row r="36" spans="1:9" ht="12.75" customHeight="1">
      <c r="A36" s="17">
        <v>1</v>
      </c>
      <c r="B36" s="2" t="s">
        <v>74</v>
      </c>
      <c r="G36" s="3"/>
    </row>
    <row r="37" spans="1:9" ht="12.75" customHeight="1">
      <c r="A37" s="17">
        <v>2</v>
      </c>
      <c r="B37" s="4" t="s">
        <v>66</v>
      </c>
      <c r="C37" s="2"/>
      <c r="D37" s="2"/>
      <c r="E37" s="2"/>
      <c r="F37" s="2"/>
      <c r="H37" s="2"/>
      <c r="I37" s="2"/>
    </row>
    <row r="38" spans="1:9">
      <c r="A38" s="17">
        <v>3</v>
      </c>
      <c r="B38" s="4" t="s">
        <v>79</v>
      </c>
      <c r="C38" s="2"/>
      <c r="D38" s="2"/>
      <c r="E38" s="2"/>
      <c r="F38" s="2"/>
      <c r="G38" s="2"/>
      <c r="H38" s="2"/>
      <c r="I38" s="2"/>
    </row>
    <row r="39" spans="1:9">
      <c r="A39" s="17"/>
      <c r="B39" s="2" t="s">
        <v>75</v>
      </c>
      <c r="C39" s="2"/>
      <c r="D39" s="2"/>
      <c r="E39" s="2"/>
      <c r="F39" s="2"/>
      <c r="G39" s="2"/>
      <c r="H39" s="2"/>
      <c r="I39" s="2"/>
    </row>
    <row r="40" spans="1:9">
      <c r="A40" s="17"/>
      <c r="B40" s="2" t="s">
        <v>54</v>
      </c>
      <c r="C40" s="2"/>
      <c r="D40" s="2"/>
      <c r="E40" s="2"/>
      <c r="F40" s="2"/>
      <c r="G40" s="2"/>
      <c r="H40" s="2"/>
      <c r="I40" s="2"/>
    </row>
    <row r="41" spans="1:9">
      <c r="A41" s="17">
        <v>4</v>
      </c>
      <c r="B41" s="4" t="s">
        <v>30</v>
      </c>
      <c r="C41" s="5"/>
      <c r="D41" s="5"/>
      <c r="E41" s="5"/>
      <c r="F41" s="5"/>
      <c r="H41" s="2"/>
      <c r="I41" s="2"/>
    </row>
    <row r="42" spans="1:9">
      <c r="A42" s="17">
        <v>5</v>
      </c>
      <c r="B42" s="4" t="s">
        <v>76</v>
      </c>
    </row>
    <row r="43" spans="1:9">
      <c r="A43" s="17"/>
      <c r="B43" s="4" t="s">
        <v>57</v>
      </c>
    </row>
    <row r="44" spans="1:9">
      <c r="A44" s="17">
        <v>6</v>
      </c>
      <c r="B44" s="4" t="s">
        <v>67</v>
      </c>
    </row>
    <row r="45" spans="1:9">
      <c r="A45" s="17">
        <v>7</v>
      </c>
      <c r="B45" s="4" t="s">
        <v>56</v>
      </c>
    </row>
    <row r="46" spans="1:9">
      <c r="A46" s="17">
        <v>8</v>
      </c>
      <c r="B46" s="4" t="s">
        <v>31</v>
      </c>
    </row>
    <row r="47" spans="1:9">
      <c r="A47" s="17">
        <v>9</v>
      </c>
      <c r="B47" s="4" t="s">
        <v>32</v>
      </c>
    </row>
    <row r="48" spans="1:9">
      <c r="A48" s="17">
        <v>10</v>
      </c>
      <c r="B48" s="4" t="s">
        <v>68</v>
      </c>
    </row>
    <row r="49" spans="1:9">
      <c r="A49" s="17"/>
      <c r="B49" s="4" t="s">
        <v>7</v>
      </c>
    </row>
    <row r="50" spans="1:9">
      <c r="A50" s="17">
        <v>11</v>
      </c>
      <c r="B50" s="4" t="s">
        <v>69</v>
      </c>
    </row>
    <row r="51" spans="1:9">
      <c r="A51" s="17">
        <v>12</v>
      </c>
      <c r="B51" s="4" t="s">
        <v>73</v>
      </c>
    </row>
    <row r="52" spans="1:9">
      <c r="A52" s="17">
        <v>13</v>
      </c>
      <c r="B52" s="4" t="s">
        <v>70</v>
      </c>
    </row>
    <row r="53" spans="1:9">
      <c r="A53" s="17">
        <v>13</v>
      </c>
      <c r="B53" s="4" t="s">
        <v>71</v>
      </c>
    </row>
    <row r="54" spans="1:9">
      <c r="A54" s="17">
        <v>15</v>
      </c>
      <c r="B54" s="4" t="s">
        <v>72</v>
      </c>
    </row>
    <row r="55" spans="1:9">
      <c r="A55" s="17">
        <v>16</v>
      </c>
      <c r="B55" s="4" t="s">
        <v>8</v>
      </c>
    </row>
    <row r="56" spans="1:9">
      <c r="A56" s="17">
        <v>17</v>
      </c>
      <c r="B56" s="4" t="s">
        <v>99</v>
      </c>
      <c r="I56" t="s">
        <v>62</v>
      </c>
    </row>
    <row r="57" spans="1:9" ht="15">
      <c r="B57" s="6"/>
    </row>
    <row r="58" spans="1:9" ht="15">
      <c r="B58" s="6"/>
    </row>
    <row r="59" spans="1:9">
      <c r="B59" s="7"/>
    </row>
    <row r="60" spans="1:9" ht="15">
      <c r="B60" s="6"/>
    </row>
  </sheetData>
  <sheetProtection formatColumns="0" formatRows="0" insertColumns="0" deleteColumns="0" deleteRows="0" pivotTables="0"/>
  <mergeCells count="33">
    <mergeCell ref="B13:B14"/>
    <mergeCell ref="A26:C28"/>
    <mergeCell ref="G23:H23"/>
    <mergeCell ref="G22:H22"/>
    <mergeCell ref="E13:G14"/>
    <mergeCell ref="E15:G15"/>
    <mergeCell ref="G27:H27"/>
    <mergeCell ref="G28:H28"/>
    <mergeCell ref="E28:F28"/>
    <mergeCell ref="E27:F27"/>
    <mergeCell ref="E18:G18"/>
    <mergeCell ref="A33:I33"/>
    <mergeCell ref="E26:F26"/>
    <mergeCell ref="G21:H21"/>
    <mergeCell ref="G26:H26"/>
    <mergeCell ref="C32:E32"/>
    <mergeCell ref="H31:I31"/>
    <mergeCell ref="E19:G19"/>
    <mergeCell ref="D25:F25"/>
    <mergeCell ref="G25:H25"/>
    <mergeCell ref="A4:I4"/>
    <mergeCell ref="A5:I5"/>
    <mergeCell ref="C7:E7"/>
    <mergeCell ref="C8:E8"/>
    <mergeCell ref="C9:E9"/>
    <mergeCell ref="C10:E10"/>
    <mergeCell ref="C13:C14"/>
    <mergeCell ref="A12:I12"/>
    <mergeCell ref="H10:I10"/>
    <mergeCell ref="D13:D14"/>
    <mergeCell ref="E20:G20"/>
    <mergeCell ref="E16:G16"/>
    <mergeCell ref="E17:G17"/>
  </mergeCells>
  <conditionalFormatting sqref="E15:E20">
    <cfRule type="duplicateValues" dxfId="0" priority="170"/>
  </conditionalFormatting>
  <hyperlinks>
    <hyperlink ref="C10" r:id="rId1" xr:uid="{00000000-0004-0000-0000-000000000000}"/>
  </hyperlinks>
  <printOptions horizontalCentered="1" gridLinesSet="0"/>
  <pageMargins left="0" right="0" top="0" bottom="0" header="0.511811023622047" footer="0.511811023622047"/>
  <pageSetup paperSize="9" scale="58" orientation="portrait" horizontalDpi="1200" verticalDpi="12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5" r:id="rId5" name="Check Box 31">
              <controlPr defaultSize="0" autoFill="0" autoLine="0" autoPict="0">
                <anchor moveWithCells="1">
                  <from>
                    <xdr:col>4</xdr:col>
                    <xdr:colOff>1402080</xdr:colOff>
                    <xdr:row>29</xdr:row>
                    <xdr:rowOff>68580</xdr:rowOff>
                  </from>
                  <to>
                    <xdr:col>4</xdr:col>
                    <xdr:colOff>1706880</xdr:colOff>
                    <xdr:row>30</xdr:row>
                    <xdr:rowOff>121920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53"/>
  <sheetViews>
    <sheetView topLeftCell="A37" workbookViewId="0">
      <selection activeCell="D34" sqref="D34"/>
    </sheetView>
  </sheetViews>
  <sheetFormatPr defaultColWidth="11.44140625" defaultRowHeight="13.2"/>
  <cols>
    <col min="1" max="1" width="5.6640625" customWidth="1"/>
    <col min="2" max="2" width="8.88671875" customWidth="1"/>
    <col min="3" max="3" width="12.88671875" customWidth="1"/>
    <col min="4" max="4" width="18.5546875" customWidth="1"/>
    <col min="5" max="5" width="15" customWidth="1"/>
    <col min="6" max="6" width="15.6640625" customWidth="1"/>
    <col min="7" max="7" width="12.6640625" customWidth="1"/>
    <col min="8" max="8" width="25.44140625" customWidth="1"/>
    <col min="9" max="9" width="16.44140625" customWidth="1"/>
  </cols>
  <sheetData>
    <row r="1" spans="1:9" ht="15.6">
      <c r="A1" s="1"/>
    </row>
    <row r="2" spans="1:9" ht="15.6">
      <c r="A2" s="1"/>
    </row>
    <row r="3" spans="1:9" ht="31.5" customHeight="1"/>
    <row r="4" spans="1:9" ht="28.5" customHeight="1">
      <c r="A4" s="207" t="s">
        <v>45</v>
      </c>
      <c r="B4" s="207"/>
      <c r="C4" s="207"/>
      <c r="D4" s="207"/>
      <c r="E4" s="207"/>
      <c r="F4" s="207"/>
      <c r="G4" s="207"/>
      <c r="H4" s="207"/>
    </row>
    <row r="5" spans="1:9" ht="17.399999999999999">
      <c r="A5" s="128" t="s">
        <v>33</v>
      </c>
      <c r="B5" s="128"/>
      <c r="C5" s="128"/>
      <c r="D5" s="128"/>
      <c r="E5" s="128"/>
      <c r="F5" s="128"/>
      <c r="G5" s="128"/>
      <c r="H5" s="128"/>
    </row>
    <row r="6" spans="1:9" ht="18">
      <c r="A6" s="208"/>
      <c r="B6" s="208"/>
      <c r="C6" s="208"/>
      <c r="D6" s="208"/>
      <c r="E6" s="208"/>
      <c r="F6" s="208"/>
      <c r="G6" s="208"/>
      <c r="H6" s="208"/>
    </row>
    <row r="7" spans="1:9" ht="13.8" thickBot="1"/>
    <row r="8" spans="1:9" ht="15.6">
      <c r="A8" s="52" t="s">
        <v>16</v>
      </c>
      <c r="B8" s="53"/>
      <c r="C8" s="37"/>
      <c r="D8" s="32"/>
      <c r="E8" s="41" t="s">
        <v>3</v>
      </c>
      <c r="F8" s="36"/>
      <c r="G8" s="40" t="s">
        <v>11</v>
      </c>
      <c r="H8" s="32"/>
    </row>
    <row r="9" spans="1:9" ht="15.6">
      <c r="A9" s="54" t="s">
        <v>9</v>
      </c>
      <c r="B9" s="55"/>
      <c r="C9" s="209"/>
      <c r="D9" s="210"/>
      <c r="F9" s="101"/>
      <c r="G9" s="56"/>
      <c r="H9" s="57"/>
      <c r="I9" s="58"/>
    </row>
    <row r="10" spans="1:9" ht="16.2" thickBot="1">
      <c r="A10" s="59" t="s">
        <v>13</v>
      </c>
      <c r="B10" s="60"/>
      <c r="C10" s="209"/>
      <c r="D10" s="210"/>
      <c r="F10" s="61"/>
      <c r="G10" s="21"/>
      <c r="H10" s="62"/>
    </row>
    <row r="11" spans="1:9" ht="15.6">
      <c r="A11" s="59" t="s">
        <v>10</v>
      </c>
      <c r="B11" s="60"/>
      <c r="C11" s="209"/>
      <c r="D11" s="210"/>
      <c r="F11" s="35"/>
      <c r="G11" s="40" t="s">
        <v>17</v>
      </c>
      <c r="H11" s="57"/>
    </row>
    <row r="12" spans="1:9" ht="15" thickBot="1">
      <c r="A12" s="63" t="s">
        <v>20</v>
      </c>
      <c r="B12" s="64"/>
      <c r="C12" s="209"/>
      <c r="D12" s="210"/>
      <c r="E12" s="24"/>
      <c r="F12" s="22"/>
      <c r="G12" s="34"/>
      <c r="H12" s="22"/>
    </row>
    <row r="13" spans="1:9" ht="15.6">
      <c r="A13" s="65" t="s">
        <v>39</v>
      </c>
      <c r="B13" s="66"/>
      <c r="C13" s="50"/>
      <c r="D13" s="36"/>
      <c r="E13" s="36"/>
      <c r="F13" s="38"/>
      <c r="G13" s="23"/>
      <c r="H13" s="33"/>
    </row>
    <row r="14" spans="1:9" ht="13.8">
      <c r="A14" s="67"/>
      <c r="B14" s="211"/>
      <c r="C14" s="212"/>
      <c r="D14" s="212"/>
      <c r="E14" s="212"/>
      <c r="F14" s="212"/>
      <c r="G14" s="212"/>
      <c r="H14" s="213"/>
    </row>
    <row r="15" spans="1:9" ht="16.2" thickBot="1">
      <c r="A15" s="43"/>
      <c r="B15" s="44"/>
      <c r="C15" s="68"/>
      <c r="D15" s="31"/>
      <c r="E15" s="31"/>
      <c r="F15" s="31"/>
      <c r="H15" s="28"/>
    </row>
    <row r="16" spans="1:9">
      <c r="A16" s="69" t="s">
        <v>0</v>
      </c>
      <c r="B16" s="69" t="s">
        <v>1</v>
      </c>
      <c r="C16" s="69" t="s">
        <v>14</v>
      </c>
      <c r="D16" s="70" t="s">
        <v>18</v>
      </c>
      <c r="E16" s="71"/>
      <c r="F16" s="71"/>
      <c r="G16" s="72" t="s">
        <v>34</v>
      </c>
      <c r="H16" s="73" t="s">
        <v>36</v>
      </c>
      <c r="I16" s="14"/>
    </row>
    <row r="17" spans="1:9" ht="16.2" thickBot="1">
      <c r="A17" s="74" t="s">
        <v>5</v>
      </c>
      <c r="B17" s="74"/>
      <c r="C17" s="74" t="s">
        <v>15</v>
      </c>
      <c r="D17" s="75" t="s">
        <v>19</v>
      </c>
      <c r="E17" s="76"/>
      <c r="F17" s="76"/>
      <c r="G17" s="74" t="s">
        <v>21</v>
      </c>
      <c r="H17" s="77" t="s">
        <v>21</v>
      </c>
      <c r="I17" s="14"/>
    </row>
    <row r="18" spans="1:9" ht="15.6">
      <c r="A18" s="98"/>
      <c r="B18" s="78"/>
      <c r="C18" s="79"/>
      <c r="D18" s="214"/>
      <c r="E18" s="215"/>
      <c r="F18" s="216"/>
      <c r="G18" s="79"/>
      <c r="H18" s="80"/>
      <c r="I18" s="15"/>
    </row>
    <row r="19" spans="1:9" ht="15.6">
      <c r="A19" s="98"/>
      <c r="B19" s="78"/>
      <c r="C19" s="79"/>
      <c r="D19" s="204"/>
      <c r="E19" s="205"/>
      <c r="F19" s="206"/>
      <c r="G19" s="79"/>
      <c r="H19" s="81"/>
      <c r="I19" s="15"/>
    </row>
    <row r="20" spans="1:9" ht="15.6">
      <c r="A20" s="98"/>
      <c r="B20" s="78"/>
      <c r="C20" s="79"/>
      <c r="D20" s="204"/>
      <c r="E20" s="205"/>
      <c r="F20" s="206"/>
      <c r="G20" s="79"/>
      <c r="H20" s="81"/>
      <c r="I20" s="15"/>
    </row>
    <row r="21" spans="1:9" ht="15.6">
      <c r="A21" s="98"/>
      <c r="B21" s="78"/>
      <c r="C21" s="79"/>
      <c r="D21" s="204"/>
      <c r="E21" s="205"/>
      <c r="F21" s="206"/>
      <c r="G21" s="79"/>
      <c r="H21" s="81"/>
      <c r="I21" s="15"/>
    </row>
    <row r="22" spans="1:9" ht="15.6">
      <c r="A22" s="98"/>
      <c r="B22" s="78"/>
      <c r="C22" s="79"/>
      <c r="D22" s="204"/>
      <c r="E22" s="205"/>
      <c r="F22" s="206"/>
      <c r="G22" s="79"/>
      <c r="H22" s="81"/>
      <c r="I22" s="15"/>
    </row>
    <row r="23" spans="1:9" ht="15.6">
      <c r="A23" s="98"/>
      <c r="B23" s="78"/>
      <c r="C23" s="79"/>
      <c r="D23" s="204"/>
      <c r="E23" s="205"/>
      <c r="F23" s="206"/>
      <c r="G23" s="79"/>
      <c r="H23" s="81"/>
      <c r="I23" s="15"/>
    </row>
    <row r="24" spans="1:9" ht="15.6">
      <c r="A24" s="98"/>
      <c r="B24" s="78"/>
      <c r="C24" s="79"/>
      <c r="D24" s="204"/>
      <c r="E24" s="205"/>
      <c r="F24" s="206"/>
      <c r="G24" s="79"/>
      <c r="H24" s="81"/>
      <c r="I24" s="15"/>
    </row>
    <row r="25" spans="1:9" ht="15.6">
      <c r="A25" s="98"/>
      <c r="B25" s="78"/>
      <c r="C25" s="79"/>
      <c r="D25" s="204"/>
      <c r="E25" s="205"/>
      <c r="F25" s="206"/>
      <c r="G25" s="79"/>
      <c r="H25" s="81"/>
      <c r="I25" s="15"/>
    </row>
    <row r="26" spans="1:9" ht="15.6">
      <c r="A26" s="98"/>
      <c r="B26" s="78"/>
      <c r="C26" s="79"/>
      <c r="D26" s="204"/>
      <c r="E26" s="205"/>
      <c r="F26" s="206"/>
      <c r="G26" s="79"/>
      <c r="H26" s="81"/>
      <c r="I26" s="15"/>
    </row>
    <row r="27" spans="1:9" ht="15.6">
      <c r="A27" s="98"/>
      <c r="B27" s="78"/>
      <c r="C27" s="79"/>
      <c r="D27" s="204"/>
      <c r="E27" s="205"/>
      <c r="F27" s="206"/>
      <c r="G27" s="82"/>
      <c r="H27" s="81"/>
      <c r="I27" s="16"/>
    </row>
    <row r="28" spans="1:9" ht="15.6">
      <c r="A28" s="98"/>
      <c r="B28" s="78"/>
      <c r="C28" s="79"/>
      <c r="D28" s="204"/>
      <c r="E28" s="205"/>
      <c r="F28" s="206"/>
      <c r="G28" s="82"/>
      <c r="H28" s="81"/>
      <c r="I28" s="16"/>
    </row>
    <row r="29" spans="1:9" ht="14.4">
      <c r="A29" s="98"/>
      <c r="B29" s="84"/>
      <c r="C29" s="82"/>
      <c r="D29" s="204"/>
      <c r="E29" s="205"/>
      <c r="F29" s="206"/>
      <c r="G29" s="82"/>
      <c r="H29" s="81"/>
      <c r="I29" s="2"/>
    </row>
    <row r="30" spans="1:9" ht="15.6">
      <c r="A30" s="98"/>
      <c r="B30" s="78"/>
      <c r="C30" s="79"/>
      <c r="D30" s="204"/>
      <c r="E30" s="205"/>
      <c r="F30" s="206"/>
      <c r="G30" s="82"/>
      <c r="H30" s="83"/>
      <c r="I30" s="16"/>
    </row>
    <row r="31" spans="1:9" ht="16.2" thickBot="1">
      <c r="A31" s="100"/>
      <c r="B31" s="85"/>
      <c r="C31" s="86"/>
      <c r="D31" s="195"/>
      <c r="E31" s="196"/>
      <c r="F31" s="197"/>
      <c r="G31" s="86"/>
      <c r="H31" s="87"/>
      <c r="I31" s="16"/>
    </row>
    <row r="32" spans="1:9" ht="15.6">
      <c r="A32" s="88"/>
      <c r="B32" s="89"/>
      <c r="C32" s="89"/>
      <c r="D32" s="90" t="s">
        <v>35</v>
      </c>
      <c r="E32" s="89"/>
      <c r="F32" s="89"/>
      <c r="G32" s="89"/>
      <c r="H32" s="80"/>
      <c r="I32" s="16"/>
    </row>
    <row r="33" spans="1:9" ht="15.6">
      <c r="A33" s="88"/>
      <c r="C33" s="89"/>
      <c r="D33" s="90" t="s">
        <v>46</v>
      </c>
      <c r="E33" s="89"/>
      <c r="F33" s="2"/>
      <c r="G33" s="51"/>
      <c r="H33" s="91"/>
      <c r="I33" s="2"/>
    </row>
    <row r="34" spans="1:9" ht="16.2" thickBot="1">
      <c r="A34" s="21"/>
      <c r="B34" s="31"/>
      <c r="C34" s="92"/>
      <c r="D34" s="93" t="s">
        <v>40</v>
      </c>
      <c r="E34" s="92"/>
      <c r="F34" s="24"/>
      <c r="G34" s="94"/>
      <c r="H34" s="95"/>
      <c r="I34" s="2"/>
    </row>
    <row r="35" spans="1:9" ht="15.6">
      <c r="A35" s="88"/>
      <c r="C35" s="89"/>
      <c r="D35" s="90"/>
      <c r="E35" s="89"/>
      <c r="F35" s="2"/>
      <c r="G35" s="51"/>
      <c r="H35" s="26"/>
      <c r="I35" s="2"/>
    </row>
    <row r="36" spans="1:9">
      <c r="A36" s="198" t="s">
        <v>41</v>
      </c>
      <c r="B36" s="199"/>
      <c r="C36" s="199"/>
      <c r="D36" s="199"/>
      <c r="E36" s="199"/>
      <c r="F36" s="199"/>
      <c r="G36" s="199"/>
      <c r="H36" s="200"/>
    </row>
    <row r="37" spans="1:9">
      <c r="A37" s="198" t="s">
        <v>27</v>
      </c>
      <c r="B37" s="199"/>
      <c r="C37" s="199"/>
      <c r="D37" s="199"/>
      <c r="E37" s="199"/>
      <c r="F37" s="199"/>
      <c r="G37" s="199"/>
      <c r="H37" s="200"/>
    </row>
    <row r="38" spans="1:9" ht="13.8" thickBot="1">
      <c r="A38" s="201" t="s">
        <v>28</v>
      </c>
      <c r="B38" s="202"/>
      <c r="C38" s="202"/>
      <c r="D38" s="202"/>
      <c r="E38" s="202"/>
      <c r="F38" s="202"/>
      <c r="G38" s="202"/>
      <c r="H38" s="203"/>
    </row>
    <row r="39" spans="1:9">
      <c r="A39" s="19" t="s">
        <v>24</v>
      </c>
      <c r="B39" s="23"/>
      <c r="C39" s="20"/>
      <c r="D39" s="19" t="s">
        <v>25</v>
      </c>
      <c r="E39" s="20"/>
      <c r="F39" s="19" t="s">
        <v>4</v>
      </c>
      <c r="G39" s="20"/>
      <c r="H39" s="20" t="s">
        <v>26</v>
      </c>
    </row>
    <row r="40" spans="1:9">
      <c r="A40" s="185"/>
      <c r="B40" s="186"/>
      <c r="C40" s="187"/>
      <c r="D40" s="185"/>
      <c r="E40" s="187"/>
      <c r="F40" s="185"/>
      <c r="G40" s="187"/>
      <c r="H40" s="191"/>
    </row>
    <row r="41" spans="1:9" ht="13.8" thickBot="1">
      <c r="A41" s="185"/>
      <c r="B41" s="186"/>
      <c r="C41" s="187"/>
      <c r="D41" s="185"/>
      <c r="E41" s="187"/>
      <c r="F41" s="185"/>
      <c r="G41" s="187"/>
      <c r="H41" s="192"/>
    </row>
    <row r="42" spans="1:9">
      <c r="A42" s="185"/>
      <c r="B42" s="186"/>
      <c r="C42" s="187"/>
      <c r="D42" s="185"/>
      <c r="E42" s="187"/>
      <c r="F42" s="185"/>
      <c r="G42" s="187"/>
      <c r="H42" s="20" t="s">
        <v>22</v>
      </c>
    </row>
    <row r="43" spans="1:9" ht="15" thickBot="1">
      <c r="A43" s="188"/>
      <c r="B43" s="189"/>
      <c r="C43" s="190"/>
      <c r="D43" s="188"/>
      <c r="E43" s="190"/>
      <c r="F43" s="188"/>
      <c r="G43" s="190"/>
      <c r="H43" s="103"/>
    </row>
    <row r="44" spans="1:9">
      <c r="A44" s="19" t="s">
        <v>42</v>
      </c>
      <c r="B44" s="29"/>
      <c r="C44" s="29"/>
      <c r="D44" s="27"/>
      <c r="E44" s="19"/>
      <c r="F44" s="29"/>
      <c r="G44" s="19" t="s">
        <v>29</v>
      </c>
      <c r="H44" s="20"/>
    </row>
    <row r="45" spans="1:9" ht="15" thickBot="1">
      <c r="A45" s="25" t="s">
        <v>43</v>
      </c>
      <c r="B45" s="2"/>
      <c r="C45" s="2"/>
      <c r="D45" s="26"/>
      <c r="E45" s="25"/>
      <c r="F45" s="2"/>
      <c r="G45" s="193"/>
      <c r="H45" s="194"/>
    </row>
    <row r="46" spans="1:9" ht="16.2" thickBot="1">
      <c r="A46" s="30" t="s">
        <v>44</v>
      </c>
      <c r="B46" s="31"/>
      <c r="C46" s="183"/>
      <c r="D46" s="184"/>
      <c r="E46" s="96"/>
      <c r="F46" s="28"/>
      <c r="G46" s="39" t="s">
        <v>6</v>
      </c>
      <c r="H46" s="99"/>
    </row>
    <row r="47" spans="1:9">
      <c r="A47" s="11"/>
    </row>
    <row r="48" spans="1:9">
      <c r="A48" s="11"/>
    </row>
    <row r="50" spans="2:2" ht="15">
      <c r="B50" s="6"/>
    </row>
    <row r="51" spans="2:2" ht="15">
      <c r="B51" s="6"/>
    </row>
    <row r="52" spans="2:2">
      <c r="B52" s="7"/>
    </row>
    <row r="53" spans="2:2" ht="15">
      <c r="B53" s="6"/>
    </row>
  </sheetData>
  <mergeCells count="31">
    <mergeCell ref="A4:H4"/>
    <mergeCell ref="A5:H5"/>
    <mergeCell ref="A6:H6"/>
    <mergeCell ref="C9:D9"/>
    <mergeCell ref="D19:F19"/>
    <mergeCell ref="C10:D10"/>
    <mergeCell ref="C11:D11"/>
    <mergeCell ref="C12:D12"/>
    <mergeCell ref="B14:H14"/>
    <mergeCell ref="D18:F18"/>
    <mergeCell ref="D20:F20"/>
    <mergeCell ref="D21:F21"/>
    <mergeCell ref="D22:F22"/>
    <mergeCell ref="D23:F23"/>
    <mergeCell ref="D24:F24"/>
    <mergeCell ref="D31:F31"/>
    <mergeCell ref="A36:H36"/>
    <mergeCell ref="A37:H37"/>
    <mergeCell ref="A38:H38"/>
    <mergeCell ref="D25:F25"/>
    <mergeCell ref="D26:F26"/>
    <mergeCell ref="D27:F27"/>
    <mergeCell ref="D28:F28"/>
    <mergeCell ref="D29:F29"/>
    <mergeCell ref="D30:F30"/>
    <mergeCell ref="C46:D46"/>
    <mergeCell ref="A40:C43"/>
    <mergeCell ref="D40:E43"/>
    <mergeCell ref="F40:G43"/>
    <mergeCell ref="H40:H41"/>
    <mergeCell ref="G45:H45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3073" r:id="rId3" name="CheckBox1">
          <controlPr defaultSize="0" autoLine="0" r:id="rId4">
            <anchor moveWithCells="1">
              <from>
                <xdr:col>3</xdr:col>
                <xdr:colOff>914400</xdr:colOff>
                <xdr:row>44</xdr:row>
                <xdr:rowOff>30480</xdr:rowOff>
              </from>
              <to>
                <xdr:col>3</xdr:col>
                <xdr:colOff>1051560</xdr:colOff>
                <xdr:row>44</xdr:row>
                <xdr:rowOff>175260</xdr:rowOff>
              </to>
            </anchor>
          </controlPr>
        </control>
      </mc:Choice>
      <mc:Fallback>
        <control shapeId="3073" r:id="rId3" name="Check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RFQ Template</vt:lpstr>
      <vt:lpstr>RFQ Templ for large no of item</vt:lpstr>
      <vt:lpstr>'RFQ Template'!Print_Area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 Habib</dc:creator>
  <cp:lastModifiedBy>Zabeehullah maroofkhel</cp:lastModifiedBy>
  <cp:lastPrinted>2021-08-07T13:17:44Z</cp:lastPrinted>
  <dcterms:created xsi:type="dcterms:W3CDTF">1998-10-22T14:36:56Z</dcterms:created>
  <dcterms:modified xsi:type="dcterms:W3CDTF">2024-05-20T07:59:06Z</dcterms:modified>
</cp:coreProperties>
</file>