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AABRAR Data\Logistics\Logistic Documents\2024 Year\Projects\GIZ Ghor\Medical Equipment and Raw Materials RFQ\"/>
    </mc:Choice>
  </mc:AlternateContent>
  <xr:revisionPtr revIDLastSave="0" documentId="13_ncr:1_{284DAB06-6908-482E-8BF1-B10FC4F8DAE8}" xr6:coauthVersionLast="47" xr6:coauthVersionMax="47" xr10:uidLastSave="{00000000-0000-0000-0000-000000000000}"/>
  <bookViews>
    <workbookView xWindow="-108" yWindow="-108" windowWidth="23256" windowHeight="12456" activeTab="1" xr2:uid="{00000000-000D-0000-FFFF-FFFF00000000}"/>
  </bookViews>
  <sheets>
    <sheet name="Equipments" sheetId="3" r:id="rId1"/>
    <sheet name="Raw Materials" sheetId="4" r:id="rId2"/>
    <sheet name="Summery Sheet" sheetId="5" r:id="rId3"/>
  </sheets>
  <definedNames>
    <definedName name="_xlnm._FilterDatabase" localSheetId="0" hidden="1">Equipments!$A$2:$G$51</definedName>
    <definedName name="_xlnm._FilterDatabase" localSheetId="1" hidden="1">#N/A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9" i="4" l="1"/>
  <c r="C4" i="5" s="1"/>
  <c r="C3" i="5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3" i="4"/>
  <c r="G51" i="3"/>
  <c r="G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3" i="3"/>
  <c r="C5" i="5" l="1"/>
</calcChain>
</file>

<file path=xl/sharedStrings.xml><?xml version="1.0" encoding="utf-8"?>
<sst xmlns="http://schemas.openxmlformats.org/spreadsheetml/2006/main" count="308" uniqueCount="171">
  <si>
    <t>Unit</t>
  </si>
  <si>
    <t>Grand Total</t>
  </si>
  <si>
    <t>S.no</t>
  </si>
  <si>
    <t>Quantity</t>
  </si>
  <si>
    <t>Specifications</t>
  </si>
  <si>
    <t>Item</t>
  </si>
  <si>
    <t>Lumber Traction bed</t>
  </si>
  <si>
    <t>Pressure device</t>
  </si>
  <si>
    <t>Tense Machine-</t>
  </si>
  <si>
    <t>Hot/Cold pack</t>
  </si>
  <si>
    <t>Hummer</t>
  </si>
  <si>
    <t>Ultra Sound Machine-</t>
  </si>
  <si>
    <t>Large Massager Machine-</t>
  </si>
  <si>
    <t>Weight Scale-</t>
  </si>
  <si>
    <t>Infrarade machine</t>
  </si>
  <si>
    <t>Skeleton</t>
  </si>
  <si>
    <t>Neck Truction</t>
  </si>
  <si>
    <t>CP Ball</t>
  </si>
  <si>
    <t>Servical Traction</t>
  </si>
  <si>
    <t>Traction table</t>
  </si>
  <si>
    <t>Cheking talbe</t>
  </si>
  <si>
    <t>Large Grinder</t>
  </si>
  <si>
    <t>Cutter</t>
  </si>
  <si>
    <t>Welding Machine</t>
  </si>
  <si>
    <t>Plaster cutter</t>
  </si>
  <si>
    <t>Hand Drill</t>
  </si>
  <si>
    <t>Heat Gun</t>
  </si>
  <si>
    <t>Cutter Plaster</t>
  </si>
  <si>
    <t>Drill Press machine</t>
  </si>
  <si>
    <t>Jig Saw</t>
  </si>
  <si>
    <t>standing paper machine</t>
  </si>
  <si>
    <t>Gas Oven</t>
  </si>
  <si>
    <t>Scisor Large</t>
  </si>
  <si>
    <t>Band Saw</t>
  </si>
  <si>
    <t>Air Suction</t>
  </si>
  <si>
    <t>GEERA for Modification-</t>
  </si>
  <si>
    <t>GEERA for Molding use</t>
  </si>
  <si>
    <t>Drill Press small machine</t>
  </si>
  <si>
    <t>Grinder</t>
  </si>
  <si>
    <t>Piece</t>
  </si>
  <si>
    <t>Electrict Broom</t>
  </si>
  <si>
    <t>Sheet</t>
  </si>
  <si>
    <t>Ankle Bolt</t>
  </si>
  <si>
    <t>Socket Bolt</t>
  </si>
  <si>
    <t>Hole Punch</t>
  </si>
  <si>
    <t>Sach Foot</t>
  </si>
  <si>
    <t>Reviting Bar</t>
  </si>
  <si>
    <t>Surform Brush</t>
  </si>
  <si>
    <t>Copy Pencil</t>
  </si>
  <si>
    <t>Glue Patex</t>
  </si>
  <si>
    <t>Jepson</t>
  </si>
  <si>
    <t>pair</t>
  </si>
  <si>
    <t>Gelan</t>
  </si>
  <si>
    <t>Box</t>
  </si>
  <si>
    <t>Set</t>
  </si>
  <si>
    <t>Kg</t>
  </si>
  <si>
    <t>Bowal Plastic</t>
  </si>
  <si>
    <t>Binder</t>
  </si>
  <si>
    <t>Washel</t>
  </si>
  <si>
    <t>Coper revit</t>
  </si>
  <si>
    <t>Rubber Sol</t>
  </si>
  <si>
    <t>Roll</t>
  </si>
  <si>
    <t>Convex</t>
  </si>
  <si>
    <t>Concova</t>
  </si>
  <si>
    <t>TT and TF cup</t>
  </si>
  <si>
    <t>Metalic Analuge</t>
  </si>
  <si>
    <t>Rossmax/Sewiss</t>
  </si>
  <si>
    <t>Hopmed/China</t>
  </si>
  <si>
    <t>Constant/China</t>
  </si>
  <si>
    <t>NRP/AFG</t>
  </si>
  <si>
    <t>Wooden</t>
  </si>
  <si>
    <t>China</t>
  </si>
  <si>
    <t>Medium Size</t>
  </si>
  <si>
    <t>Large size</t>
  </si>
  <si>
    <t>With Blade</t>
  </si>
  <si>
    <t>Portable</t>
  </si>
  <si>
    <t>For POP Cutting</t>
  </si>
  <si>
    <t>Charge Able</t>
  </si>
  <si>
    <t xml:space="preserve">for Porsaling </t>
  </si>
  <si>
    <t>Elictric</t>
  </si>
  <si>
    <t>Sialcot/Pak</t>
  </si>
  <si>
    <t>Small Size</t>
  </si>
  <si>
    <t>elictric</t>
  </si>
  <si>
    <t>10 Liter</t>
  </si>
  <si>
    <t>Best Quality</t>
  </si>
  <si>
    <t>Made of China</t>
  </si>
  <si>
    <t>Rubber</t>
  </si>
  <si>
    <t>Use while providing Physiothrapy services</t>
  </si>
  <si>
    <t>This machine is use while providing Physiothrapy services</t>
  </si>
  <si>
    <t>Made of plastic use to show physical shape of bones to patients</t>
  </si>
  <si>
    <t>A large two door machine use to cook Polypropylene for production of orthose/prostheses</t>
  </si>
  <si>
    <t>FR 2500 model Designed for Prosthetic Orthoses workshops and use to polish prosthetic orthoses production</t>
  </si>
  <si>
    <t>Socket Router (ORTOMAK orthopedic workshop machine)</t>
  </si>
  <si>
    <t>JACK Sewing Machine</t>
  </si>
  <si>
    <t>Use for leather and shoe sewing in orthopedic workshop</t>
  </si>
  <si>
    <t>BINDER ED 720 Heating oven with mechanical control, with RSS 422</t>
  </si>
  <si>
    <t>Remarks</t>
  </si>
  <si>
    <t>Cordless Electrict Drill</t>
  </si>
  <si>
    <t>Ultra Sound therapy Machine</t>
  </si>
  <si>
    <t>Max Size</t>
  </si>
  <si>
    <t>Max Air Compressor</t>
  </si>
  <si>
    <t>NOZLE</t>
  </si>
  <si>
    <t>Pressure Device</t>
  </si>
  <si>
    <t>Use for heatgun hole</t>
  </si>
  <si>
    <t>Polypropylene</t>
  </si>
  <si>
    <t>5mm big color</t>
  </si>
  <si>
    <t>ICRC</t>
  </si>
  <si>
    <t>Small size</t>
  </si>
  <si>
    <t>Skin Color</t>
  </si>
  <si>
    <t xml:space="preserve">Welding Rod  </t>
  </si>
  <si>
    <t>Backal</t>
  </si>
  <si>
    <t>Strap 1 inch and 2 inch</t>
  </si>
  <si>
    <t>4 ml</t>
  </si>
  <si>
    <t>File</t>
  </si>
  <si>
    <t>1cm and 2cm</t>
  </si>
  <si>
    <t>3mm bi color</t>
  </si>
  <si>
    <t xml:space="preserve"> 4mm big color</t>
  </si>
  <si>
    <t>Polypropylene copolymer</t>
  </si>
  <si>
    <t>Colour 6mm</t>
  </si>
  <si>
    <t>Pelite</t>
  </si>
  <si>
    <t>6mm</t>
  </si>
  <si>
    <t>3mm</t>
  </si>
  <si>
    <t xml:space="preserve">Surform </t>
  </si>
  <si>
    <t>Different size, 7 rounds</t>
  </si>
  <si>
    <t xml:space="preserve">Sanding Sleeve </t>
  </si>
  <si>
    <t xml:space="preserve">TF Joint Kit </t>
  </si>
  <si>
    <t xml:space="preserve">AK Shank </t>
  </si>
  <si>
    <t xml:space="preserve">Bk Shank </t>
  </si>
  <si>
    <t xml:space="preserve">Sidebars </t>
  </si>
  <si>
    <t>Orthotic Knee Joint</t>
  </si>
  <si>
    <t xml:space="preserve">Stockinet </t>
  </si>
  <si>
    <t>Cotton 10cm</t>
  </si>
  <si>
    <t>Cotton 12cm</t>
  </si>
  <si>
    <t>Cotton 15cm</t>
  </si>
  <si>
    <t>Nut and Bolt</t>
  </si>
  <si>
    <t>Set of Washers</t>
  </si>
  <si>
    <t xml:space="preserve">AK joint </t>
  </si>
  <si>
    <t>local made</t>
  </si>
  <si>
    <t xml:space="preserve">Wheel Crow </t>
  </si>
  <si>
    <t>for male 1.5 inch</t>
  </si>
  <si>
    <t>for Female 1.5 inch</t>
  </si>
  <si>
    <t>for male 1 inch</t>
  </si>
  <si>
    <t>for Female 1 inch</t>
  </si>
  <si>
    <t xml:space="preserve">Phastazot </t>
  </si>
  <si>
    <t>different size</t>
  </si>
  <si>
    <t>Metal</t>
  </si>
  <si>
    <t>6 multi hole size for leather</t>
  </si>
  <si>
    <t>Solid Ankle Cushion Heel</t>
  </si>
  <si>
    <t>RB 24</t>
  </si>
  <si>
    <t>Normal size</t>
  </si>
  <si>
    <t>Pencil used for orthpedic workshop</t>
  </si>
  <si>
    <t>Plastic cirlce shape</t>
  </si>
  <si>
    <t>Elephant brand (Super adhesive)</t>
  </si>
  <si>
    <t>PRC used</t>
  </si>
  <si>
    <t>Metal washel</t>
  </si>
  <si>
    <t>Best quality thread</t>
  </si>
  <si>
    <t>Small cup have hole</t>
  </si>
  <si>
    <t>smooth cup</t>
  </si>
  <si>
    <t>use in TT/TF</t>
  </si>
  <si>
    <t>Ring used in AFO</t>
  </si>
  <si>
    <t>used in PRC</t>
  </si>
  <si>
    <t>Unit Cost (USD)</t>
  </si>
  <si>
    <t>Total Cost (USD)</t>
  </si>
  <si>
    <t>SN</t>
  </si>
  <si>
    <t>RFQ Name</t>
  </si>
  <si>
    <t>Amount (USD)</t>
  </si>
  <si>
    <t>Summery Sheet</t>
  </si>
  <si>
    <r>
      <rPr>
        <b/>
        <sz val="18"/>
        <color indexed="8"/>
        <rFont val="Calibri"/>
        <family val="2"/>
      </rPr>
      <t>Afghan Amputee Bicyclists for Rehabilitation And Recreation (AABRAR)</t>
    </r>
    <r>
      <rPr>
        <b/>
        <sz val="16"/>
        <color indexed="8"/>
        <rFont val="Calibri"/>
        <family val="2"/>
      </rPr>
      <t xml:space="preserve">
BoQ for Ghor Training Center Medical Equipment </t>
    </r>
  </si>
  <si>
    <t>Medical Equipment</t>
  </si>
  <si>
    <r>
      <rPr>
        <b/>
        <sz val="18"/>
        <color indexed="8"/>
        <rFont val="Calibri"/>
        <family val="2"/>
      </rPr>
      <t>Afghan Amputee Bicyclists for Rehabilitation And Recreation (AABRAR)</t>
    </r>
    <r>
      <rPr>
        <b/>
        <sz val="16"/>
        <color indexed="8"/>
        <rFont val="Calibri"/>
        <family val="2"/>
      </rPr>
      <t xml:space="preserve">
BoQ for Ghor Training Center Raw Materials</t>
    </r>
  </si>
  <si>
    <t>Raw Materials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</si>
</sst>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name val="Arial"/>
      <family val="2"/>
    </font>
    <font>
      <b/>
      <sz val="11"/>
      <name val="Arial"/>
      <family val="2"/>
      <charset val="204"/>
    </font>
    <font>
      <b/>
      <sz val="11"/>
      <name val="Arial"/>
      <family val="2"/>
    </font>
    <font>
      <sz val="8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b/>
      <sz val="16"/>
      <color indexed="8"/>
      <name val="Calibri"/>
      <family val="2"/>
    </font>
    <font>
      <b/>
      <sz val="18"/>
      <color indexed="8"/>
      <name val="Calibri"/>
      <family val="2"/>
    </font>
    <font>
      <sz val="11"/>
      <color indexed="8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sz val="12"/>
      <name val="Times New Roman"/>
      <family val="1"/>
    </font>
    <font>
      <sz val="10"/>
      <name val="Times New Roman"/>
      <family val="1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6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" fillId="0" borderId="0"/>
    <xf numFmtId="0" fontId="7" fillId="0" borderId="0"/>
  </cellStyleXfs>
  <cellXfs count="59">
    <xf numFmtId="0" fontId="0" fillId="0" borderId="0" xfId="0"/>
    <xf numFmtId="0" fontId="5" fillId="0" borderId="0" xfId="0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8" fillId="2" borderId="1" xfId="5" applyFont="1" applyFill="1" applyBorder="1" applyAlignment="1">
      <alignment horizontal="center" vertical="center" wrapText="1"/>
    </xf>
    <xf numFmtId="0" fontId="17" fillId="0" borderId="0" xfId="0" applyFont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44" fontId="17" fillId="0" borderId="0" xfId="2" applyFont="1" applyAlignment="1">
      <alignment horizontal="center" vertical="center"/>
    </xf>
    <xf numFmtId="0" fontId="8" fillId="2" borderId="3" xfId="5" applyFont="1" applyFill="1" applyBorder="1" applyAlignment="1">
      <alignment horizontal="center" vertical="center" wrapText="1"/>
    </xf>
    <xf numFmtId="44" fontId="13" fillId="3" borderId="4" xfId="2" applyFont="1" applyFill="1" applyBorder="1" applyAlignment="1">
      <alignment horizontal="center" vertical="center"/>
    </xf>
    <xf numFmtId="44" fontId="3" fillId="2" borderId="5" xfId="2" applyFont="1" applyFill="1" applyBorder="1" applyAlignment="1">
      <alignment horizontal="center" vertical="center"/>
    </xf>
    <xf numFmtId="0" fontId="14" fillId="0" borderId="6" xfId="0" applyFont="1" applyBorder="1" applyAlignment="1">
      <alignment horizontal="left" wrapText="1"/>
    </xf>
    <xf numFmtId="0" fontId="7" fillId="0" borderId="2" xfId="0" applyFont="1" applyBorder="1" applyAlignment="1">
      <alignment wrapText="1"/>
    </xf>
    <xf numFmtId="0" fontId="7" fillId="0" borderId="2" xfId="0" applyFont="1" applyBorder="1"/>
    <xf numFmtId="44" fontId="13" fillId="3" borderId="2" xfId="2" applyFont="1" applyFill="1" applyBorder="1" applyAlignment="1">
      <alignment horizontal="center" vertical="center"/>
    </xf>
    <xf numFmtId="0" fontId="0" fillId="0" borderId="2" xfId="0" applyBorder="1"/>
    <xf numFmtId="44" fontId="0" fillId="0" borderId="0" xfId="0" applyNumberFormat="1" applyAlignment="1">
      <alignment horizontal="center"/>
    </xf>
    <xf numFmtId="0" fontId="8" fillId="2" borderId="17" xfId="5" applyFont="1" applyFill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2" fillId="2" borderId="2" xfId="4" applyFont="1" applyFill="1" applyBorder="1" applyAlignment="1">
      <alignment horizontal="center" vertical="center"/>
    </xf>
    <xf numFmtId="0" fontId="2" fillId="2" borderId="14" xfId="4" applyFont="1" applyFill="1" applyBorder="1" applyAlignment="1">
      <alignment horizontal="center" vertical="center"/>
    </xf>
    <xf numFmtId="0" fontId="2" fillId="2" borderId="15" xfId="4" applyFont="1" applyFill="1" applyBorder="1" applyAlignment="1">
      <alignment horizontal="center" vertical="center"/>
    </xf>
    <xf numFmtId="0" fontId="2" fillId="2" borderId="16" xfId="4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left" wrapText="1"/>
    </xf>
    <xf numFmtId="0" fontId="15" fillId="0" borderId="10" xfId="0" applyFont="1" applyFill="1" applyBorder="1" applyAlignment="1">
      <alignment horizontal="center"/>
    </xf>
    <xf numFmtId="0" fontId="14" fillId="0" borderId="10" xfId="0" applyFont="1" applyFill="1" applyBorder="1" applyAlignment="1">
      <alignment horizontal="center"/>
    </xf>
    <xf numFmtId="0" fontId="14" fillId="0" borderId="2" xfId="0" applyFont="1" applyFill="1" applyBorder="1" applyAlignment="1">
      <alignment horizontal="left"/>
    </xf>
    <xf numFmtId="0" fontId="15" fillId="0" borderId="2" xfId="0" applyFont="1" applyFill="1" applyBorder="1" applyAlignment="1">
      <alignment horizontal="center"/>
    </xf>
    <xf numFmtId="0" fontId="14" fillId="0" borderId="2" xfId="0" applyFont="1" applyFill="1" applyBorder="1" applyAlignment="1">
      <alignment horizontal="center"/>
    </xf>
    <xf numFmtId="0" fontId="14" fillId="0" borderId="2" xfId="0" applyFont="1" applyFill="1" applyBorder="1" applyAlignment="1">
      <alignment horizontal="left" wrapText="1"/>
    </xf>
    <xf numFmtId="0" fontId="14" fillId="0" borderId="2" xfId="0" applyFont="1" applyFill="1" applyBorder="1" applyAlignment="1">
      <alignment horizontal="left" vertical="center" wrapText="1"/>
    </xf>
    <xf numFmtId="0" fontId="15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left" wrapText="1"/>
    </xf>
    <xf numFmtId="0" fontId="15" fillId="0" borderId="7" xfId="0" applyFont="1" applyFill="1" applyBorder="1" applyAlignment="1">
      <alignment horizontal="center"/>
    </xf>
    <xf numFmtId="0" fontId="14" fillId="0" borderId="7" xfId="0" applyFont="1" applyFill="1" applyBorder="1" applyAlignment="1">
      <alignment horizontal="center"/>
    </xf>
    <xf numFmtId="44" fontId="12" fillId="0" borderId="8" xfId="2" applyFont="1" applyFill="1" applyBorder="1" applyAlignment="1">
      <alignment horizontal="center" vertical="center"/>
    </xf>
    <xf numFmtId="44" fontId="12" fillId="0" borderId="2" xfId="2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left"/>
    </xf>
    <xf numFmtId="0" fontId="14" fillId="0" borderId="6" xfId="0" applyFont="1" applyFill="1" applyBorder="1" applyAlignment="1">
      <alignment horizontal="left" wrapText="1"/>
    </xf>
    <xf numFmtId="44" fontId="13" fillId="0" borderId="2" xfId="2" applyFont="1" applyFill="1" applyBorder="1" applyAlignment="1">
      <alignment horizontal="center" vertical="center"/>
    </xf>
    <xf numFmtId="0" fontId="0" fillId="0" borderId="18" xfId="0" applyBorder="1"/>
    <xf numFmtId="0" fontId="16" fillId="0" borderId="18" xfId="3" applyBorder="1"/>
    <xf numFmtId="44" fontId="0" fillId="0" borderId="2" xfId="0" applyNumberFormat="1" applyBorder="1"/>
    <xf numFmtId="0" fontId="19" fillId="0" borderId="2" xfId="0" applyFont="1" applyBorder="1" applyAlignment="1">
      <alignment horizontal="center" vertical="center"/>
    </xf>
    <xf numFmtId="0" fontId="18" fillId="0" borderId="2" xfId="0" applyFont="1" applyBorder="1"/>
    <xf numFmtId="0" fontId="0" fillId="0" borderId="6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44" fontId="0" fillId="0" borderId="2" xfId="2" applyFont="1" applyBorder="1" applyAlignment="1">
      <alignment vertical="center"/>
    </xf>
    <xf numFmtId="0" fontId="9" fillId="0" borderId="9" xfId="0" applyFont="1" applyBorder="1" applyAlignment="1">
      <alignment horizontal="center" vertical="center" wrapText="1"/>
    </xf>
    <xf numFmtId="0" fontId="0" fillId="0" borderId="7" xfId="0" applyBorder="1"/>
    <xf numFmtId="0" fontId="11" fillId="0" borderId="10" xfId="0" applyFont="1" applyBorder="1" applyAlignment="1">
      <alignment horizontal="center" vertical="center"/>
    </xf>
    <xf numFmtId="0" fontId="14" fillId="0" borderId="19" xfId="0" applyFont="1" applyFill="1" applyBorder="1" applyAlignment="1">
      <alignment horizontal="left"/>
    </xf>
    <xf numFmtId="44" fontId="12" fillId="0" borderId="10" xfId="2" applyFont="1" applyFill="1" applyBorder="1" applyAlignment="1">
      <alignment horizontal="center" vertical="center"/>
    </xf>
    <xf numFmtId="44" fontId="13" fillId="0" borderId="19" xfId="2" applyFont="1" applyFill="1" applyBorder="1" applyAlignment="1">
      <alignment horizontal="center" vertical="center"/>
    </xf>
    <xf numFmtId="44" fontId="13" fillId="2" borderId="2" xfId="2" applyNumberFormat="1" applyFont="1" applyFill="1" applyBorder="1" applyAlignment="1">
      <alignment horizontal="center" vertical="center"/>
    </xf>
    <xf numFmtId="0" fontId="0" fillId="2" borderId="2" xfId="0" applyFill="1" applyBorder="1"/>
    <xf numFmtId="0" fontId="14" fillId="0" borderId="2" xfId="0" applyFont="1" applyFill="1" applyBorder="1"/>
  </cellXfs>
  <cellStyles count="6">
    <cellStyle name="Comma 3" xfId="1" xr:uid="{00000000-0005-0000-0000-000000000000}"/>
    <cellStyle name="Currency" xfId="2" builtinId="4"/>
    <cellStyle name="Hyperlink" xfId="3" builtinId="8"/>
    <cellStyle name="Normal" xfId="0" builtinId="0"/>
    <cellStyle name="Normal 3" xfId="4" xr:uid="{00000000-0005-0000-0000-000004000000}"/>
    <cellStyle name="Normal 4" xfId="5" xr:uid="{00000000-0005-0000-0000-000005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24" Type="http://schemas.openxmlformats.org/officeDocument/2006/relationships/image" Target="../media/image24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pn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746760</xdr:colOff>
      <xdr:row>0</xdr:row>
      <xdr:rowOff>929640</xdr:rowOff>
    </xdr:to>
    <xdr:pic>
      <xdr:nvPicPr>
        <xdr:cNvPr id="1844" name="Picture 1">
          <a:extLst>
            <a:ext uri="{FF2B5EF4-FFF2-40B4-BE49-F238E27FC236}">
              <a16:creationId xmlns:a16="http://schemas.microsoft.com/office/drawing/2014/main" id="{00000000-0008-0000-0000-000034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82040" cy="929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15240</xdr:colOff>
      <xdr:row>23</xdr:row>
      <xdr:rowOff>22860</xdr:rowOff>
    </xdr:from>
    <xdr:to>
      <xdr:col>7</xdr:col>
      <xdr:colOff>2590800</xdr:colOff>
      <xdr:row>24</xdr:row>
      <xdr:rowOff>15240</xdr:rowOff>
    </xdr:to>
    <xdr:pic>
      <xdr:nvPicPr>
        <xdr:cNvPr id="1845" name="Picture 1">
          <a:extLst>
            <a:ext uri="{FF2B5EF4-FFF2-40B4-BE49-F238E27FC236}">
              <a16:creationId xmlns:a16="http://schemas.microsoft.com/office/drawing/2014/main" id="{00000000-0008-0000-0000-000035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99220" y="19446240"/>
          <a:ext cx="2575560" cy="18745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106680</xdr:colOff>
      <xdr:row>21</xdr:row>
      <xdr:rowOff>160020</xdr:rowOff>
    </xdr:from>
    <xdr:to>
      <xdr:col>7</xdr:col>
      <xdr:colOff>3070860</xdr:colOff>
      <xdr:row>21</xdr:row>
      <xdr:rowOff>2270760</xdr:rowOff>
    </xdr:to>
    <xdr:pic>
      <xdr:nvPicPr>
        <xdr:cNvPr id="1846" name="Picture 2">
          <a:extLst>
            <a:ext uri="{FF2B5EF4-FFF2-40B4-BE49-F238E27FC236}">
              <a16:creationId xmlns:a16="http://schemas.microsoft.com/office/drawing/2014/main" id="{00000000-0008-0000-0000-000036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90660" y="14904720"/>
          <a:ext cx="2964180" cy="2110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137160</xdr:colOff>
      <xdr:row>20</xdr:row>
      <xdr:rowOff>0</xdr:rowOff>
    </xdr:from>
    <xdr:to>
      <xdr:col>8</xdr:col>
      <xdr:colOff>22860</xdr:colOff>
      <xdr:row>20</xdr:row>
      <xdr:rowOff>2171700</xdr:rowOff>
    </xdr:to>
    <xdr:pic>
      <xdr:nvPicPr>
        <xdr:cNvPr id="1847" name="Picture 4" descr="https://profilab24.com/bilder/produkte/gross/de-labor-inkubatoren-brutschraenke-trockenschraenke-binder-m-720-materialpruefschrank.jpg">
          <a:extLst>
            <a:ext uri="{FF2B5EF4-FFF2-40B4-BE49-F238E27FC236}">
              <a16:creationId xmlns:a16="http://schemas.microsoft.com/office/drawing/2014/main" id="{00000000-0008-0000-0000-000037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21140" y="12435840"/>
          <a:ext cx="3070860" cy="2171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182880</xdr:colOff>
      <xdr:row>14</xdr:row>
      <xdr:rowOff>114300</xdr:rowOff>
    </xdr:from>
    <xdr:to>
      <xdr:col>7</xdr:col>
      <xdr:colOff>3078480</xdr:colOff>
      <xdr:row>14</xdr:row>
      <xdr:rowOff>2545080</xdr:rowOff>
    </xdr:to>
    <xdr:pic>
      <xdr:nvPicPr>
        <xdr:cNvPr id="1848" name="Picture 5" descr="https://www.physiosupplies.eu/media/catalog/product/cache/b0f9b2a4aea04476b41ce62af3ada0a8/2/9/2960_3.jpg">
          <a:extLst>
            <a:ext uri="{FF2B5EF4-FFF2-40B4-BE49-F238E27FC236}">
              <a16:creationId xmlns:a16="http://schemas.microsoft.com/office/drawing/2014/main" id="{00000000-0008-0000-0000-000038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66860" y="8587740"/>
          <a:ext cx="2895600" cy="24307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53340</xdr:colOff>
      <xdr:row>7</xdr:row>
      <xdr:rowOff>114300</xdr:rowOff>
    </xdr:from>
    <xdr:to>
      <xdr:col>7</xdr:col>
      <xdr:colOff>3032760</xdr:colOff>
      <xdr:row>8</xdr:row>
      <xdr:rowOff>2540</xdr:rowOff>
    </xdr:to>
    <xdr:pic>
      <xdr:nvPicPr>
        <xdr:cNvPr id="1849" name="Picture 6" descr="https://cdn11.bigcommerce.com/s-13ttxa/images/stencil/338x338/products/13759/20026/Sonicator_740_Ultrasound_from_Mettler_Electronics__73392.1465947935.jpg?c=2">
          <a:extLst>
            <a:ext uri="{FF2B5EF4-FFF2-40B4-BE49-F238E27FC236}">
              <a16:creationId xmlns:a16="http://schemas.microsoft.com/office/drawing/2014/main" id="{00000000-0008-0000-0000-000039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37320" y="2613660"/>
          <a:ext cx="2979420" cy="1767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76200</xdr:colOff>
      <xdr:row>8</xdr:row>
      <xdr:rowOff>38100</xdr:rowOff>
    </xdr:from>
    <xdr:to>
      <xdr:col>7</xdr:col>
      <xdr:colOff>3032760</xdr:colOff>
      <xdr:row>8</xdr:row>
      <xdr:rowOff>1600200</xdr:rowOff>
    </xdr:to>
    <xdr:pic>
      <xdr:nvPicPr>
        <xdr:cNvPr id="1850" name="Picture 7" descr="https://encrypted-tbn0.gstatic.com/images?q=tbn:ANd9GcQvMMnZw6d-8xlLpNUlnBBPHH7DZdaW8husJw&amp;usqp=CAU">
          <a:extLst>
            <a:ext uri="{FF2B5EF4-FFF2-40B4-BE49-F238E27FC236}">
              <a16:creationId xmlns:a16="http://schemas.microsoft.com/office/drawing/2014/main" id="{00000000-0008-0000-0000-00003A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659" b="16016"/>
        <a:stretch>
          <a:fillRect/>
        </a:stretch>
      </xdr:blipFill>
      <xdr:spPr bwMode="auto">
        <a:xfrm>
          <a:off x="9060180" y="4419600"/>
          <a:ext cx="2956560" cy="1562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236220</xdr:colOff>
      <xdr:row>9</xdr:row>
      <xdr:rowOff>83820</xdr:rowOff>
    </xdr:from>
    <xdr:to>
      <xdr:col>7</xdr:col>
      <xdr:colOff>2926080</xdr:colOff>
      <xdr:row>9</xdr:row>
      <xdr:rowOff>1348740</xdr:rowOff>
    </xdr:to>
    <xdr:pic>
      <xdr:nvPicPr>
        <xdr:cNvPr id="1851" name="Picture 8" descr="https://cdn.shopify.com/s/files/1/0323/7976/4873/products/DQ9275_large.jpg?v=1622732194">
          <a:extLst>
            <a:ext uri="{FF2B5EF4-FFF2-40B4-BE49-F238E27FC236}">
              <a16:creationId xmlns:a16="http://schemas.microsoft.com/office/drawing/2014/main" id="{00000000-0008-0000-0000-00003B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824" b="16583"/>
        <a:stretch>
          <a:fillRect/>
        </a:stretch>
      </xdr:blipFill>
      <xdr:spPr bwMode="auto">
        <a:xfrm>
          <a:off x="9220200" y="6088380"/>
          <a:ext cx="2689860" cy="12649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160020</xdr:colOff>
      <xdr:row>22</xdr:row>
      <xdr:rowOff>38100</xdr:rowOff>
    </xdr:from>
    <xdr:to>
      <xdr:col>7</xdr:col>
      <xdr:colOff>3124200</xdr:colOff>
      <xdr:row>22</xdr:row>
      <xdr:rowOff>2255520</xdr:rowOff>
    </xdr:to>
    <xdr:pic>
      <xdr:nvPicPr>
        <xdr:cNvPr id="1852" name="Picture 9" descr="https://cdn11.bigcommerce.com/s-3pte0u8smt/images/stencil/1280x1280/products/119713/121144/card10__97032.1678823953.png?c=1">
          <a:extLst>
            <a:ext uri="{FF2B5EF4-FFF2-40B4-BE49-F238E27FC236}">
              <a16:creationId xmlns:a16="http://schemas.microsoft.com/office/drawing/2014/main" id="{00000000-0008-0000-0000-00003C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00" y="17145000"/>
          <a:ext cx="2964180" cy="2217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121920</xdr:colOff>
      <xdr:row>24</xdr:row>
      <xdr:rowOff>53340</xdr:rowOff>
    </xdr:from>
    <xdr:to>
      <xdr:col>7</xdr:col>
      <xdr:colOff>3078480</xdr:colOff>
      <xdr:row>24</xdr:row>
      <xdr:rowOff>3223260</xdr:rowOff>
    </xdr:to>
    <xdr:pic>
      <xdr:nvPicPr>
        <xdr:cNvPr id="1853" name="Picture 10" descr="https://marpolfr.com/img_ins/images/gallerie/20210312092800/big/Macchine-officine-ortopediche-306B.jpg">
          <a:extLst>
            <a:ext uri="{FF2B5EF4-FFF2-40B4-BE49-F238E27FC236}">
              <a16:creationId xmlns:a16="http://schemas.microsoft.com/office/drawing/2014/main" id="{00000000-0008-0000-0000-00003D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05900" y="21358860"/>
          <a:ext cx="2956560" cy="31699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99060</xdr:colOff>
      <xdr:row>25</xdr:row>
      <xdr:rowOff>0</xdr:rowOff>
    </xdr:from>
    <xdr:to>
      <xdr:col>7</xdr:col>
      <xdr:colOff>3124200</xdr:colOff>
      <xdr:row>25</xdr:row>
      <xdr:rowOff>2019300</xdr:rowOff>
    </xdr:to>
    <xdr:pic>
      <xdr:nvPicPr>
        <xdr:cNvPr id="1854" name="Picture 3">
          <a:extLst>
            <a:ext uri="{FF2B5EF4-FFF2-40B4-BE49-F238E27FC236}">
              <a16:creationId xmlns:a16="http://schemas.microsoft.com/office/drawing/2014/main" id="{00000000-0008-0000-0000-00003E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83040" y="24604980"/>
          <a:ext cx="3025140" cy="2019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205740</xdr:colOff>
      <xdr:row>25</xdr:row>
      <xdr:rowOff>2026920</xdr:rowOff>
    </xdr:from>
    <xdr:to>
      <xdr:col>7</xdr:col>
      <xdr:colOff>2834640</xdr:colOff>
      <xdr:row>26</xdr:row>
      <xdr:rowOff>1836420</xdr:rowOff>
    </xdr:to>
    <xdr:pic>
      <xdr:nvPicPr>
        <xdr:cNvPr id="1855" name="Picture 11">
          <a:extLst>
            <a:ext uri="{FF2B5EF4-FFF2-40B4-BE49-F238E27FC236}">
              <a16:creationId xmlns:a16="http://schemas.microsoft.com/office/drawing/2014/main" id="{00000000-0008-0000-0000-00003F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9720" y="26631900"/>
          <a:ext cx="2628900" cy="18592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38100</xdr:colOff>
      <xdr:row>27</xdr:row>
      <xdr:rowOff>45720</xdr:rowOff>
    </xdr:from>
    <xdr:to>
      <xdr:col>7</xdr:col>
      <xdr:colOff>3078480</xdr:colOff>
      <xdr:row>27</xdr:row>
      <xdr:rowOff>1699260</xdr:rowOff>
    </xdr:to>
    <xdr:pic>
      <xdr:nvPicPr>
        <xdr:cNvPr id="1856" name="Picture 12">
          <a:extLst>
            <a:ext uri="{FF2B5EF4-FFF2-40B4-BE49-F238E27FC236}">
              <a16:creationId xmlns:a16="http://schemas.microsoft.com/office/drawing/2014/main" id="{00000000-0008-0000-0000-000040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2080" y="28628340"/>
          <a:ext cx="3040380" cy="1653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0</xdr:colOff>
      <xdr:row>28</xdr:row>
      <xdr:rowOff>0</xdr:rowOff>
    </xdr:from>
    <xdr:to>
      <xdr:col>7</xdr:col>
      <xdr:colOff>3002280</xdr:colOff>
      <xdr:row>28</xdr:row>
      <xdr:rowOff>1569720</xdr:rowOff>
    </xdr:to>
    <xdr:pic>
      <xdr:nvPicPr>
        <xdr:cNvPr id="1857" name="Picture 13">
          <a:extLst>
            <a:ext uri="{FF2B5EF4-FFF2-40B4-BE49-F238E27FC236}">
              <a16:creationId xmlns:a16="http://schemas.microsoft.com/office/drawing/2014/main" id="{00000000-0008-0000-0000-000041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83980" y="30365700"/>
          <a:ext cx="3002280" cy="1569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144780</xdr:colOff>
      <xdr:row>29</xdr:row>
      <xdr:rowOff>53340</xdr:rowOff>
    </xdr:from>
    <xdr:to>
      <xdr:col>7</xdr:col>
      <xdr:colOff>2667000</xdr:colOff>
      <xdr:row>29</xdr:row>
      <xdr:rowOff>2072640</xdr:rowOff>
    </xdr:to>
    <xdr:pic>
      <xdr:nvPicPr>
        <xdr:cNvPr id="1858" name="Picture 20" descr="Heat gun - Machine Workshop">
          <a:extLst>
            <a:ext uri="{FF2B5EF4-FFF2-40B4-BE49-F238E27FC236}">
              <a16:creationId xmlns:a16="http://schemas.microsoft.com/office/drawing/2014/main" id="{00000000-0008-0000-0000-000042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28760" y="32026860"/>
          <a:ext cx="2522220" cy="2019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236220</xdr:colOff>
      <xdr:row>30</xdr:row>
      <xdr:rowOff>76200</xdr:rowOff>
    </xdr:from>
    <xdr:to>
      <xdr:col>7</xdr:col>
      <xdr:colOff>2796540</xdr:colOff>
      <xdr:row>30</xdr:row>
      <xdr:rowOff>1844040</xdr:rowOff>
    </xdr:to>
    <xdr:pic>
      <xdr:nvPicPr>
        <xdr:cNvPr id="1859" name="Picture 21" descr="Stanley 10-143 Basic Snap Off Cutter Knife 18mm | Goldpeak Tools PH">
          <a:extLst>
            <a:ext uri="{FF2B5EF4-FFF2-40B4-BE49-F238E27FC236}">
              <a16:creationId xmlns:a16="http://schemas.microsoft.com/office/drawing/2014/main" id="{00000000-0008-0000-0000-000043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34190940"/>
          <a:ext cx="2560320" cy="1767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160020</xdr:colOff>
      <xdr:row>31</xdr:row>
      <xdr:rowOff>68580</xdr:rowOff>
    </xdr:from>
    <xdr:to>
      <xdr:col>7</xdr:col>
      <xdr:colOff>3131820</xdr:colOff>
      <xdr:row>32</xdr:row>
      <xdr:rowOff>0</xdr:rowOff>
    </xdr:to>
    <xdr:pic>
      <xdr:nvPicPr>
        <xdr:cNvPr id="1860" name="Picture 22" descr="Plaster Saw/POP Cutter - Swantia Medical Pakistan">
          <a:extLst>
            <a:ext uri="{FF2B5EF4-FFF2-40B4-BE49-F238E27FC236}">
              <a16:creationId xmlns:a16="http://schemas.microsoft.com/office/drawing/2014/main" id="{00000000-0008-0000-0000-000044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023" b="20052"/>
        <a:stretch>
          <a:fillRect/>
        </a:stretch>
      </xdr:blipFill>
      <xdr:spPr bwMode="auto">
        <a:xfrm>
          <a:off x="9144000" y="36057840"/>
          <a:ext cx="2971800" cy="15468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121920</xdr:colOff>
      <xdr:row>32</xdr:row>
      <xdr:rowOff>15240</xdr:rowOff>
    </xdr:from>
    <xdr:to>
      <xdr:col>7</xdr:col>
      <xdr:colOff>3162300</xdr:colOff>
      <xdr:row>32</xdr:row>
      <xdr:rowOff>3375660</xdr:rowOff>
    </xdr:to>
    <xdr:pic>
      <xdr:nvPicPr>
        <xdr:cNvPr id="1861" name="Picture 23" descr="TOTAL Drill press 1.100W (TDP3211002)">
          <a:extLst>
            <a:ext uri="{FF2B5EF4-FFF2-40B4-BE49-F238E27FC236}">
              <a16:creationId xmlns:a16="http://schemas.microsoft.com/office/drawing/2014/main" id="{00000000-0008-0000-0000-000045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05900" y="37619940"/>
          <a:ext cx="3040380" cy="3360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68580</xdr:colOff>
      <xdr:row>33</xdr:row>
      <xdr:rowOff>0</xdr:rowOff>
    </xdr:from>
    <xdr:to>
      <xdr:col>7</xdr:col>
      <xdr:colOff>3147060</xdr:colOff>
      <xdr:row>33</xdr:row>
      <xdr:rowOff>2735580</xdr:rowOff>
    </xdr:to>
    <xdr:pic>
      <xdr:nvPicPr>
        <xdr:cNvPr id="1862" name="Picture 24" descr="Electric Jigsaw Hire">
          <a:extLst>
            <a:ext uri="{FF2B5EF4-FFF2-40B4-BE49-F238E27FC236}">
              <a16:creationId xmlns:a16="http://schemas.microsoft.com/office/drawing/2014/main" id="{00000000-0008-0000-0000-000046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52560" y="40987980"/>
          <a:ext cx="3078480" cy="27355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30480</xdr:colOff>
      <xdr:row>34</xdr:row>
      <xdr:rowOff>83820</xdr:rowOff>
    </xdr:from>
    <xdr:to>
      <xdr:col>7</xdr:col>
      <xdr:colOff>3177540</xdr:colOff>
      <xdr:row>34</xdr:row>
      <xdr:rowOff>3070860</xdr:rowOff>
    </xdr:to>
    <xdr:pic>
      <xdr:nvPicPr>
        <xdr:cNvPr id="1863" name="Picture 25" descr="Heavy-Duty Paper Cutting Machine With Stand (YG-858-A4/A3T) - China Paper  Cutter, Guillotine | Made-in-China.com">
          <a:extLst>
            <a:ext uri="{FF2B5EF4-FFF2-40B4-BE49-F238E27FC236}">
              <a16:creationId xmlns:a16="http://schemas.microsoft.com/office/drawing/2014/main" id="{00000000-0008-0000-0000-000047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4460" y="43860720"/>
          <a:ext cx="3147060" cy="2987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99060</xdr:colOff>
      <xdr:row>35</xdr:row>
      <xdr:rowOff>38100</xdr:rowOff>
    </xdr:from>
    <xdr:to>
      <xdr:col>7</xdr:col>
      <xdr:colOff>3086100</xdr:colOff>
      <xdr:row>35</xdr:row>
      <xdr:rowOff>2118360</xdr:rowOff>
    </xdr:to>
    <xdr:pic>
      <xdr:nvPicPr>
        <xdr:cNvPr id="1864" name="Picture 26" descr="خرید و قیمت تنور گازی گرگان ممتاز بهشتی مدل سده | ترب">
          <a:extLst>
            <a:ext uri="{FF2B5EF4-FFF2-40B4-BE49-F238E27FC236}">
              <a16:creationId xmlns:a16="http://schemas.microsoft.com/office/drawing/2014/main" id="{00000000-0008-0000-0000-000048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83040" y="46923960"/>
          <a:ext cx="2987040" cy="2080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68580</xdr:colOff>
      <xdr:row>37</xdr:row>
      <xdr:rowOff>106680</xdr:rowOff>
    </xdr:from>
    <xdr:to>
      <xdr:col>7</xdr:col>
      <xdr:colOff>3101340</xdr:colOff>
      <xdr:row>37</xdr:row>
      <xdr:rowOff>3025140</xdr:rowOff>
    </xdr:to>
    <xdr:pic>
      <xdr:nvPicPr>
        <xdr:cNvPr id="1865" name="Picture 27" descr="Makita LB1200F Vertical Band Saw Machine ( 900W ) – GIGATOOLS Industrial  Center">
          <a:extLst>
            <a:ext uri="{FF2B5EF4-FFF2-40B4-BE49-F238E27FC236}">
              <a16:creationId xmlns:a16="http://schemas.microsoft.com/office/drawing/2014/main" id="{00000000-0008-0000-0000-000049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52560" y="49453800"/>
          <a:ext cx="3032760" cy="29184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53340</xdr:colOff>
      <xdr:row>38</xdr:row>
      <xdr:rowOff>99060</xdr:rowOff>
    </xdr:from>
    <xdr:to>
      <xdr:col>7</xdr:col>
      <xdr:colOff>3124200</xdr:colOff>
      <xdr:row>38</xdr:row>
      <xdr:rowOff>2766060</xdr:rowOff>
    </xdr:to>
    <xdr:pic>
      <xdr:nvPicPr>
        <xdr:cNvPr id="1866" name="Picture 14">
          <a:extLst>
            <a:ext uri="{FF2B5EF4-FFF2-40B4-BE49-F238E27FC236}">
              <a16:creationId xmlns:a16="http://schemas.microsoft.com/office/drawing/2014/main" id="{00000000-0008-0000-0000-00004A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37320" y="52494180"/>
          <a:ext cx="3070860" cy="2667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99060</xdr:colOff>
      <xdr:row>41</xdr:row>
      <xdr:rowOff>60960</xdr:rowOff>
    </xdr:from>
    <xdr:to>
      <xdr:col>7</xdr:col>
      <xdr:colOff>2987040</xdr:colOff>
      <xdr:row>41</xdr:row>
      <xdr:rowOff>2560320</xdr:rowOff>
    </xdr:to>
    <xdr:pic>
      <xdr:nvPicPr>
        <xdr:cNvPr id="1867" name="Picture 31" descr="2.5 AIR COMPRESSOR 50 LTR AMRCO MAX at Rs 8500 in Kolkata | ID: 23209605197">
          <a:extLst>
            <a:ext uri="{FF2B5EF4-FFF2-40B4-BE49-F238E27FC236}">
              <a16:creationId xmlns:a16="http://schemas.microsoft.com/office/drawing/2014/main" id="{00000000-0008-0000-0000-00004B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83040" y="55831740"/>
          <a:ext cx="2887980" cy="2499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0</xdr:colOff>
      <xdr:row>43</xdr:row>
      <xdr:rowOff>0</xdr:rowOff>
    </xdr:from>
    <xdr:to>
      <xdr:col>7</xdr:col>
      <xdr:colOff>312420</xdr:colOff>
      <xdr:row>43</xdr:row>
      <xdr:rowOff>312420</xdr:rowOff>
    </xdr:to>
    <xdr:sp macro="" textlink="">
      <xdr:nvSpPr>
        <xdr:cNvPr id="1868" name="AutoShape 573" descr="EWANYO 3-Speed Benchtop Drill Press, Electric Bench India | Ubuy">
          <a:extLst>
            <a:ext uri="{FF2B5EF4-FFF2-40B4-BE49-F238E27FC236}">
              <a16:creationId xmlns:a16="http://schemas.microsoft.com/office/drawing/2014/main" id="{00000000-0008-0000-0000-00004C070000}"/>
            </a:ext>
          </a:extLst>
        </xdr:cNvPr>
        <xdr:cNvSpPr>
          <a:spLocks noChangeAspect="1" noChangeArrowheads="1"/>
        </xdr:cNvSpPr>
      </xdr:nvSpPr>
      <xdr:spPr bwMode="auto">
        <a:xfrm>
          <a:off x="8983980" y="58658760"/>
          <a:ext cx="312420" cy="312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53340</xdr:colOff>
      <xdr:row>43</xdr:row>
      <xdr:rowOff>68580</xdr:rowOff>
    </xdr:from>
    <xdr:to>
      <xdr:col>7</xdr:col>
      <xdr:colOff>3032760</xdr:colOff>
      <xdr:row>43</xdr:row>
      <xdr:rowOff>3307080</xdr:rowOff>
    </xdr:to>
    <xdr:pic>
      <xdr:nvPicPr>
        <xdr:cNvPr id="1869" name="Picture 15">
          <a:extLst>
            <a:ext uri="{FF2B5EF4-FFF2-40B4-BE49-F238E27FC236}">
              <a16:creationId xmlns:a16="http://schemas.microsoft.com/office/drawing/2014/main" id="{00000000-0008-0000-0000-00004D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37320" y="58727340"/>
          <a:ext cx="2979420" cy="323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289560</xdr:colOff>
      <xdr:row>44</xdr:row>
      <xdr:rowOff>182880</xdr:rowOff>
    </xdr:from>
    <xdr:to>
      <xdr:col>7</xdr:col>
      <xdr:colOff>2705100</xdr:colOff>
      <xdr:row>44</xdr:row>
      <xdr:rowOff>2407920</xdr:rowOff>
    </xdr:to>
    <xdr:pic>
      <xdr:nvPicPr>
        <xdr:cNvPr id="1870" name="Picture 35" descr="MLD Angle Grinder Machine Corded Hand Cutter Machine | With Combo 6 pcs  wheels/disc | for Grinding, Cutting, Stripping &amp; Polishing AG6P1 (4 Inch,  850W, 220V 50Hz, Color-Multi) : Amazon.in: Industrial &amp; Scientific">
          <a:extLst>
            <a:ext uri="{FF2B5EF4-FFF2-40B4-BE49-F238E27FC236}">
              <a16:creationId xmlns:a16="http://schemas.microsoft.com/office/drawing/2014/main" id="{00000000-0008-0000-0000-00004E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3540" y="62202060"/>
          <a:ext cx="2415540" cy="2225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167640</xdr:colOff>
      <xdr:row>45</xdr:row>
      <xdr:rowOff>83820</xdr:rowOff>
    </xdr:from>
    <xdr:to>
      <xdr:col>7</xdr:col>
      <xdr:colOff>3002280</xdr:colOff>
      <xdr:row>45</xdr:row>
      <xdr:rowOff>2377440</xdr:rowOff>
    </xdr:to>
    <xdr:pic>
      <xdr:nvPicPr>
        <xdr:cNvPr id="1871" name="Picture 36" descr="Heat Air Gun 2000W Electric Hot Air Heat Gun Black - Stanley Packaging">
          <a:extLst>
            <a:ext uri="{FF2B5EF4-FFF2-40B4-BE49-F238E27FC236}">
              <a16:creationId xmlns:a16="http://schemas.microsoft.com/office/drawing/2014/main" id="{00000000-0008-0000-0000-00004F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51620" y="64602360"/>
          <a:ext cx="2834640" cy="22936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121920</xdr:colOff>
      <xdr:row>46</xdr:row>
      <xdr:rowOff>68580</xdr:rowOff>
    </xdr:from>
    <xdr:to>
      <xdr:col>7</xdr:col>
      <xdr:colOff>3078480</xdr:colOff>
      <xdr:row>46</xdr:row>
      <xdr:rowOff>2506980</xdr:rowOff>
    </xdr:to>
    <xdr:pic>
      <xdr:nvPicPr>
        <xdr:cNvPr id="1872" name="Picture 37" descr="Makita XVJ03Z 18V LXT® Lithium-Ion Cordless Jig Saw, Tool Only - Amazon.com">
          <a:extLst>
            <a:ext uri="{FF2B5EF4-FFF2-40B4-BE49-F238E27FC236}">
              <a16:creationId xmlns:a16="http://schemas.microsoft.com/office/drawing/2014/main" id="{00000000-0008-0000-0000-000050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05900" y="67002660"/>
          <a:ext cx="2956560" cy="2438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289560</xdr:colOff>
      <xdr:row>47</xdr:row>
      <xdr:rowOff>106680</xdr:rowOff>
    </xdr:from>
    <xdr:to>
      <xdr:col>7</xdr:col>
      <xdr:colOff>2895600</xdr:colOff>
      <xdr:row>47</xdr:row>
      <xdr:rowOff>2171700</xdr:rowOff>
    </xdr:to>
    <xdr:pic>
      <xdr:nvPicPr>
        <xdr:cNvPr id="1873" name="Picture 38" descr="Manual Blood Pressure Monitor with Stethoscope - MCP | Seniority">
          <a:extLst>
            <a:ext uri="{FF2B5EF4-FFF2-40B4-BE49-F238E27FC236}">
              <a16:creationId xmlns:a16="http://schemas.microsoft.com/office/drawing/2014/main" id="{00000000-0008-0000-0000-000051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3540" y="69616320"/>
          <a:ext cx="2606040" cy="2065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152400</xdr:colOff>
      <xdr:row>49</xdr:row>
      <xdr:rowOff>38100</xdr:rowOff>
    </xdr:from>
    <xdr:to>
      <xdr:col>7</xdr:col>
      <xdr:colOff>2522220</xdr:colOff>
      <xdr:row>49</xdr:row>
      <xdr:rowOff>2209800</xdr:rowOff>
    </xdr:to>
    <xdr:pic>
      <xdr:nvPicPr>
        <xdr:cNvPr id="1874" name="Picture 39" descr="Vacuum Cleaner, Electric Broom, Brush and Mopping Accessory – Infotech  Group Ea">
          <a:extLst>
            <a:ext uri="{FF2B5EF4-FFF2-40B4-BE49-F238E27FC236}">
              <a16:creationId xmlns:a16="http://schemas.microsoft.com/office/drawing/2014/main" id="{00000000-0008-0000-0000-00005207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36380" y="72100440"/>
          <a:ext cx="2369820" cy="2171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746760</xdr:colOff>
      <xdr:row>0</xdr:row>
      <xdr:rowOff>929640</xdr:rowOff>
    </xdr:to>
    <xdr:pic>
      <xdr:nvPicPr>
        <xdr:cNvPr id="4162" name="Picture 1">
          <a:extLst>
            <a:ext uri="{FF2B5EF4-FFF2-40B4-BE49-F238E27FC236}">
              <a16:creationId xmlns:a16="http://schemas.microsoft.com/office/drawing/2014/main" id="{00000000-0008-0000-0100-000042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82040" cy="929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H55"/>
  <sheetViews>
    <sheetView zoomScale="70" zoomScaleNormal="70" zoomScaleSheetLayoutView="50" workbookViewId="0">
      <selection activeCell="C10" sqref="C10"/>
    </sheetView>
  </sheetViews>
  <sheetFormatPr defaultRowHeight="14.4" x14ac:dyDescent="0.3"/>
  <cols>
    <col min="1" max="1" width="4.88671875" style="1" bestFit="1" customWidth="1"/>
    <col min="2" max="2" width="32.109375" customWidth="1"/>
    <col min="3" max="3" width="28.44140625" customWidth="1"/>
    <col min="4" max="4" width="15" customWidth="1"/>
    <col min="5" max="5" width="15" style="2" customWidth="1"/>
    <col min="6" max="6" width="16.6640625" style="2" bestFit="1" customWidth="1"/>
    <col min="7" max="7" width="18.88671875" style="2" bestFit="1" customWidth="1"/>
    <col min="8" max="8" width="46.44140625" customWidth="1"/>
  </cols>
  <sheetData>
    <row r="1" spans="1:8" ht="78" customHeight="1" thickBot="1" x14ac:dyDescent="0.35">
      <c r="A1" s="50" t="s">
        <v>167</v>
      </c>
      <c r="B1" s="50"/>
      <c r="C1" s="50"/>
      <c r="D1" s="50"/>
      <c r="E1" s="50"/>
      <c r="F1" s="50"/>
      <c r="G1" s="50"/>
      <c r="H1" s="50"/>
    </row>
    <row r="2" spans="1:8" ht="25.2" customHeight="1" thickBot="1" x14ac:dyDescent="0.35">
      <c r="A2" s="8" t="s">
        <v>2</v>
      </c>
      <c r="B2" s="8" t="s">
        <v>5</v>
      </c>
      <c r="C2" s="8" t="s">
        <v>4</v>
      </c>
      <c r="D2" s="8" t="s">
        <v>0</v>
      </c>
      <c r="E2" s="8" t="s">
        <v>3</v>
      </c>
      <c r="F2" s="8" t="s">
        <v>161</v>
      </c>
      <c r="G2" s="8" t="s">
        <v>162</v>
      </c>
      <c r="H2" s="8" t="s">
        <v>96</v>
      </c>
    </row>
    <row r="3" spans="1:8" ht="24" customHeight="1" x14ac:dyDescent="0.3">
      <c r="A3" s="52">
        <v>1</v>
      </c>
      <c r="B3" s="53" t="s">
        <v>6</v>
      </c>
      <c r="C3" s="25" t="s">
        <v>65</v>
      </c>
      <c r="D3" s="26" t="s">
        <v>39</v>
      </c>
      <c r="E3" s="27">
        <v>3</v>
      </c>
      <c r="F3" s="54"/>
      <c r="G3" s="55">
        <f>E3*F3</f>
        <v>0</v>
      </c>
      <c r="H3" s="51"/>
    </row>
    <row r="4" spans="1:8" ht="22.8" customHeight="1" x14ac:dyDescent="0.3">
      <c r="A4" s="6">
        <v>2</v>
      </c>
      <c r="B4" s="28" t="s">
        <v>7</v>
      </c>
      <c r="C4" s="28" t="s">
        <v>66</v>
      </c>
      <c r="D4" s="29" t="s">
        <v>39</v>
      </c>
      <c r="E4" s="30">
        <v>2</v>
      </c>
      <c r="F4" s="38"/>
      <c r="G4" s="41">
        <f t="shared" ref="G4:G50" si="0">E4*F4</f>
        <v>0</v>
      </c>
      <c r="H4" s="42"/>
    </row>
    <row r="5" spans="1:8" ht="15.6" x14ac:dyDescent="0.3">
      <c r="A5" s="6">
        <v>3</v>
      </c>
      <c r="B5" s="28" t="s">
        <v>8</v>
      </c>
      <c r="C5" s="28" t="s">
        <v>67</v>
      </c>
      <c r="D5" s="29" t="s">
        <v>39</v>
      </c>
      <c r="E5" s="30">
        <v>5</v>
      </c>
      <c r="F5" s="38"/>
      <c r="G5" s="41">
        <f t="shared" si="0"/>
        <v>0</v>
      </c>
      <c r="H5" s="42"/>
    </row>
    <row r="6" spans="1:8" ht="15.6" x14ac:dyDescent="0.3">
      <c r="A6" s="6">
        <v>4</v>
      </c>
      <c r="B6" s="28" t="s">
        <v>9</v>
      </c>
      <c r="C6" s="28" t="s">
        <v>67</v>
      </c>
      <c r="D6" s="29" t="s">
        <v>39</v>
      </c>
      <c r="E6" s="30">
        <v>4</v>
      </c>
      <c r="F6" s="38"/>
      <c r="G6" s="41">
        <f t="shared" si="0"/>
        <v>0</v>
      </c>
      <c r="H6" s="42"/>
    </row>
    <row r="7" spans="1:8" ht="15.6" x14ac:dyDescent="0.3">
      <c r="A7" s="6">
        <v>5</v>
      </c>
      <c r="B7" s="28" t="s">
        <v>10</v>
      </c>
      <c r="C7" s="28" t="s">
        <v>86</v>
      </c>
      <c r="D7" s="29" t="s">
        <v>39</v>
      </c>
      <c r="E7" s="30">
        <v>2</v>
      </c>
      <c r="F7" s="38"/>
      <c r="G7" s="41">
        <f t="shared" si="0"/>
        <v>0</v>
      </c>
      <c r="H7" s="42"/>
    </row>
    <row r="8" spans="1:8" ht="148.19999999999999" customHeight="1" x14ac:dyDescent="0.3">
      <c r="A8" s="6">
        <v>6</v>
      </c>
      <c r="B8" s="28" t="s">
        <v>98</v>
      </c>
      <c r="C8" s="31" t="s">
        <v>87</v>
      </c>
      <c r="D8" s="29" t="s">
        <v>39</v>
      </c>
      <c r="E8" s="30">
        <v>2</v>
      </c>
      <c r="F8" s="38"/>
      <c r="G8" s="41">
        <f t="shared" si="0"/>
        <v>0</v>
      </c>
      <c r="H8" s="42"/>
    </row>
    <row r="9" spans="1:8" ht="127.8" customHeight="1" x14ac:dyDescent="0.3">
      <c r="A9" s="6">
        <v>7</v>
      </c>
      <c r="B9" s="28" t="s">
        <v>12</v>
      </c>
      <c r="C9" s="31" t="s">
        <v>88</v>
      </c>
      <c r="D9" s="29" t="s">
        <v>39</v>
      </c>
      <c r="E9" s="30">
        <v>1</v>
      </c>
      <c r="F9" s="38"/>
      <c r="G9" s="41">
        <f t="shared" si="0"/>
        <v>0</v>
      </c>
    </row>
    <row r="10" spans="1:8" ht="115.8" customHeight="1" x14ac:dyDescent="0.3">
      <c r="A10" s="6">
        <v>8</v>
      </c>
      <c r="B10" s="28" t="s">
        <v>11</v>
      </c>
      <c r="C10" s="28" t="s">
        <v>87</v>
      </c>
      <c r="D10" s="29" t="s">
        <v>39</v>
      </c>
      <c r="E10" s="30">
        <v>1</v>
      </c>
      <c r="F10" s="38"/>
      <c r="G10" s="41">
        <f t="shared" si="0"/>
        <v>0</v>
      </c>
    </row>
    <row r="11" spans="1:8" ht="21" customHeight="1" x14ac:dyDescent="0.3">
      <c r="A11" s="6">
        <v>9</v>
      </c>
      <c r="B11" s="28" t="s">
        <v>13</v>
      </c>
      <c r="C11" s="28" t="s">
        <v>68</v>
      </c>
      <c r="D11" s="29" t="s">
        <v>39</v>
      </c>
      <c r="E11" s="30">
        <v>1</v>
      </c>
      <c r="F11" s="38"/>
      <c r="G11" s="41">
        <f t="shared" si="0"/>
        <v>0</v>
      </c>
      <c r="H11" s="42"/>
    </row>
    <row r="12" spans="1:8" ht="15.6" x14ac:dyDescent="0.3">
      <c r="A12" s="6">
        <v>10</v>
      </c>
      <c r="B12" s="28" t="s">
        <v>13</v>
      </c>
      <c r="C12" s="28" t="s">
        <v>68</v>
      </c>
      <c r="D12" s="29" t="s">
        <v>39</v>
      </c>
      <c r="E12" s="30">
        <v>1</v>
      </c>
      <c r="F12" s="38"/>
      <c r="G12" s="41">
        <f t="shared" si="0"/>
        <v>0</v>
      </c>
      <c r="H12" s="42"/>
    </row>
    <row r="13" spans="1:8" ht="21" customHeight="1" x14ac:dyDescent="0.3">
      <c r="A13" s="6">
        <v>11</v>
      </c>
      <c r="B13" s="28" t="s">
        <v>14</v>
      </c>
      <c r="C13" s="28" t="s">
        <v>67</v>
      </c>
      <c r="D13" s="29" t="s">
        <v>39</v>
      </c>
      <c r="E13" s="30">
        <v>2</v>
      </c>
      <c r="F13" s="38"/>
      <c r="G13" s="41">
        <f t="shared" si="0"/>
        <v>0</v>
      </c>
      <c r="H13" s="42"/>
    </row>
    <row r="14" spans="1:8" ht="21" customHeight="1" x14ac:dyDescent="0.3">
      <c r="A14" s="6">
        <v>12</v>
      </c>
      <c r="B14" s="28" t="s">
        <v>14</v>
      </c>
      <c r="C14" s="28" t="s">
        <v>67</v>
      </c>
      <c r="D14" s="29" t="s">
        <v>39</v>
      </c>
      <c r="E14" s="30">
        <v>1</v>
      </c>
      <c r="F14" s="38"/>
      <c r="G14" s="41">
        <f t="shared" si="0"/>
        <v>0</v>
      </c>
      <c r="H14" s="42"/>
    </row>
    <row r="15" spans="1:8" ht="207" customHeight="1" x14ac:dyDescent="0.3">
      <c r="A15" s="6">
        <v>13</v>
      </c>
      <c r="B15" s="31" t="s">
        <v>15</v>
      </c>
      <c r="C15" s="31" t="s">
        <v>89</v>
      </c>
      <c r="D15" s="29" t="s">
        <v>39</v>
      </c>
      <c r="E15" s="30">
        <v>2</v>
      </c>
      <c r="F15" s="38"/>
      <c r="G15" s="41">
        <f t="shared" si="0"/>
        <v>0</v>
      </c>
      <c r="H15" s="42"/>
    </row>
    <row r="16" spans="1:8" ht="21" customHeight="1" x14ac:dyDescent="0.3">
      <c r="A16" s="6">
        <v>14</v>
      </c>
      <c r="B16" s="31" t="s">
        <v>16</v>
      </c>
      <c r="C16" s="28" t="s">
        <v>65</v>
      </c>
      <c r="D16" s="29" t="s">
        <v>39</v>
      </c>
      <c r="E16" s="30">
        <v>1</v>
      </c>
      <c r="F16" s="38"/>
      <c r="G16" s="41">
        <f t="shared" si="0"/>
        <v>0</v>
      </c>
      <c r="H16" s="42"/>
    </row>
    <row r="17" spans="1:8" ht="21" customHeight="1" x14ac:dyDescent="0.3">
      <c r="A17" s="6">
        <v>15</v>
      </c>
      <c r="B17" s="31" t="s">
        <v>17</v>
      </c>
      <c r="C17" s="58" t="s">
        <v>67</v>
      </c>
      <c r="D17" s="29" t="s">
        <v>39</v>
      </c>
      <c r="E17" s="30">
        <v>2</v>
      </c>
      <c r="F17" s="38"/>
      <c r="G17" s="41">
        <f t="shared" si="0"/>
        <v>0</v>
      </c>
      <c r="H17" s="42"/>
    </row>
    <row r="18" spans="1:8" ht="21" customHeight="1" x14ac:dyDescent="0.3">
      <c r="A18" s="6">
        <v>16</v>
      </c>
      <c r="B18" s="31" t="s">
        <v>18</v>
      </c>
      <c r="C18" s="58" t="s">
        <v>67</v>
      </c>
      <c r="D18" s="29" t="s">
        <v>39</v>
      </c>
      <c r="E18" s="30">
        <v>1</v>
      </c>
      <c r="F18" s="38"/>
      <c r="G18" s="41">
        <f t="shared" si="0"/>
        <v>0</v>
      </c>
      <c r="H18" s="42"/>
    </row>
    <row r="19" spans="1:8" ht="21" customHeight="1" x14ac:dyDescent="0.3">
      <c r="A19" s="6">
        <v>17</v>
      </c>
      <c r="B19" s="31" t="s">
        <v>19</v>
      </c>
      <c r="C19" s="58" t="s">
        <v>69</v>
      </c>
      <c r="D19" s="29" t="s">
        <v>39</v>
      </c>
      <c r="E19" s="30">
        <v>2</v>
      </c>
      <c r="F19" s="38"/>
      <c r="G19" s="41">
        <f t="shared" si="0"/>
        <v>0</v>
      </c>
      <c r="H19" s="42"/>
    </row>
    <row r="20" spans="1:8" ht="21" customHeight="1" x14ac:dyDescent="0.3">
      <c r="A20" s="6">
        <v>18</v>
      </c>
      <c r="B20" s="31" t="s">
        <v>20</v>
      </c>
      <c r="C20" s="58" t="s">
        <v>70</v>
      </c>
      <c r="D20" s="29" t="s">
        <v>39</v>
      </c>
      <c r="E20" s="30">
        <v>2</v>
      </c>
      <c r="F20" s="38"/>
      <c r="G20" s="41">
        <f t="shared" si="0"/>
        <v>0</v>
      </c>
      <c r="H20" s="42"/>
    </row>
    <row r="21" spans="1:8" ht="181.8" customHeight="1" x14ac:dyDescent="0.3">
      <c r="A21" s="6">
        <v>19</v>
      </c>
      <c r="B21" s="32" t="s">
        <v>95</v>
      </c>
      <c r="C21" s="31" t="s">
        <v>90</v>
      </c>
      <c r="D21" s="29" t="s">
        <v>39</v>
      </c>
      <c r="E21" s="30">
        <v>1</v>
      </c>
      <c r="F21" s="38"/>
      <c r="G21" s="41">
        <f t="shared" si="0"/>
        <v>0</v>
      </c>
      <c r="H21" s="42"/>
    </row>
    <row r="22" spans="1:8" ht="186" customHeight="1" x14ac:dyDescent="0.3">
      <c r="A22" s="6">
        <v>20</v>
      </c>
      <c r="B22" s="32" t="s">
        <v>92</v>
      </c>
      <c r="C22" s="31" t="s">
        <v>91</v>
      </c>
      <c r="D22" s="29" t="s">
        <v>39</v>
      </c>
      <c r="E22" s="30">
        <v>1</v>
      </c>
      <c r="F22" s="38"/>
      <c r="G22" s="41">
        <f t="shared" si="0"/>
        <v>0</v>
      </c>
      <c r="H22" s="43"/>
    </row>
    <row r="23" spans="1:8" ht="182.4" customHeight="1" x14ac:dyDescent="0.3">
      <c r="A23" s="6">
        <v>21</v>
      </c>
      <c r="B23" s="31" t="s">
        <v>93</v>
      </c>
      <c r="C23" s="31" t="s">
        <v>94</v>
      </c>
      <c r="D23" s="29" t="s">
        <v>39</v>
      </c>
      <c r="E23" s="30">
        <v>1</v>
      </c>
      <c r="F23" s="38"/>
      <c r="G23" s="41">
        <f t="shared" si="0"/>
        <v>0</v>
      </c>
      <c r="H23" s="42"/>
    </row>
    <row r="24" spans="1:8" ht="148.19999999999999" customHeight="1" x14ac:dyDescent="0.3">
      <c r="A24" s="6">
        <v>22</v>
      </c>
      <c r="B24" s="32" t="s">
        <v>97</v>
      </c>
      <c r="C24" s="31" t="s">
        <v>72</v>
      </c>
      <c r="D24" s="29" t="s">
        <v>39</v>
      </c>
      <c r="E24" s="30">
        <v>1</v>
      </c>
      <c r="F24" s="38"/>
      <c r="G24" s="41">
        <f t="shared" si="0"/>
        <v>0</v>
      </c>
      <c r="H24" s="42"/>
    </row>
    <row r="25" spans="1:8" ht="259.8" customHeight="1" x14ac:dyDescent="0.3">
      <c r="A25" s="6">
        <v>23</v>
      </c>
      <c r="B25" s="32" t="s">
        <v>21</v>
      </c>
      <c r="C25" s="32" t="s">
        <v>73</v>
      </c>
      <c r="D25" s="33" t="s">
        <v>39</v>
      </c>
      <c r="E25" s="30">
        <v>1</v>
      </c>
      <c r="F25" s="38"/>
      <c r="G25" s="41">
        <f t="shared" si="0"/>
        <v>0</v>
      </c>
      <c r="H25" s="42"/>
    </row>
    <row r="26" spans="1:8" ht="161.4" customHeight="1" x14ac:dyDescent="0.3">
      <c r="A26" s="6">
        <v>24</v>
      </c>
      <c r="B26" s="31" t="s">
        <v>22</v>
      </c>
      <c r="C26" s="31" t="s">
        <v>74</v>
      </c>
      <c r="D26" s="29" t="s">
        <v>39</v>
      </c>
      <c r="E26" s="30">
        <v>1</v>
      </c>
      <c r="F26" s="38"/>
      <c r="G26" s="41">
        <f t="shared" si="0"/>
        <v>0</v>
      </c>
    </row>
    <row r="27" spans="1:8" ht="151.80000000000001" customHeight="1" x14ac:dyDescent="0.3">
      <c r="A27" s="6">
        <v>25</v>
      </c>
      <c r="B27" s="31" t="s">
        <v>23</v>
      </c>
      <c r="C27" s="31" t="s">
        <v>75</v>
      </c>
      <c r="D27" s="29" t="s">
        <v>39</v>
      </c>
      <c r="E27" s="30">
        <v>1</v>
      </c>
      <c r="F27" s="38"/>
      <c r="G27" s="41">
        <f t="shared" si="0"/>
        <v>0</v>
      </c>
    </row>
    <row r="28" spans="1:8" ht="140.4" customHeight="1" x14ac:dyDescent="0.3">
      <c r="A28" s="6">
        <v>26</v>
      </c>
      <c r="B28" s="31" t="s">
        <v>24</v>
      </c>
      <c r="C28" s="31" t="s">
        <v>76</v>
      </c>
      <c r="D28" s="29" t="s">
        <v>39</v>
      </c>
      <c r="E28" s="30">
        <v>1</v>
      </c>
      <c r="F28" s="38"/>
      <c r="G28" s="41">
        <f t="shared" si="0"/>
        <v>0</v>
      </c>
      <c r="H28" s="42"/>
    </row>
    <row r="29" spans="1:8" ht="126.6" customHeight="1" x14ac:dyDescent="0.3">
      <c r="A29" s="6">
        <v>27</v>
      </c>
      <c r="B29" s="31" t="s">
        <v>25</v>
      </c>
      <c r="C29" s="31" t="s">
        <v>77</v>
      </c>
      <c r="D29" s="29" t="s">
        <v>39</v>
      </c>
      <c r="E29" s="30">
        <v>2</v>
      </c>
      <c r="F29" s="38"/>
      <c r="G29" s="41">
        <f t="shared" si="0"/>
        <v>0</v>
      </c>
      <c r="H29" s="42"/>
    </row>
    <row r="30" spans="1:8" ht="168.6" customHeight="1" x14ac:dyDescent="0.3">
      <c r="A30" s="6">
        <v>28</v>
      </c>
      <c r="B30" s="31" t="s">
        <v>26</v>
      </c>
      <c r="C30" s="31" t="s">
        <v>78</v>
      </c>
      <c r="D30" s="29" t="s">
        <v>39</v>
      </c>
      <c r="E30" s="30">
        <v>4</v>
      </c>
      <c r="F30" s="38"/>
      <c r="G30" s="41">
        <f t="shared" si="0"/>
        <v>0</v>
      </c>
    </row>
    <row r="31" spans="1:8" ht="147.6" customHeight="1" x14ac:dyDescent="0.3">
      <c r="A31" s="6">
        <v>29</v>
      </c>
      <c r="B31" s="31" t="s">
        <v>22</v>
      </c>
      <c r="C31" s="31" t="s">
        <v>74</v>
      </c>
      <c r="D31" s="29" t="s">
        <v>39</v>
      </c>
      <c r="E31" s="30">
        <v>6</v>
      </c>
      <c r="F31" s="38"/>
      <c r="G31" s="41">
        <f t="shared" si="0"/>
        <v>0</v>
      </c>
      <c r="H31" s="42"/>
    </row>
    <row r="32" spans="1:8" ht="127.2" customHeight="1" x14ac:dyDescent="0.3">
      <c r="A32" s="6">
        <v>30</v>
      </c>
      <c r="B32" s="31" t="s">
        <v>27</v>
      </c>
      <c r="C32" s="58" t="s">
        <v>76</v>
      </c>
      <c r="D32" s="29" t="s">
        <v>39</v>
      </c>
      <c r="E32" s="30">
        <v>1</v>
      </c>
      <c r="F32" s="38"/>
      <c r="G32" s="41">
        <f t="shared" si="0"/>
        <v>0</v>
      </c>
      <c r="H32" s="42"/>
    </row>
    <row r="33" spans="1:8" ht="266.39999999999998" customHeight="1" x14ac:dyDescent="0.3">
      <c r="A33" s="6">
        <v>31</v>
      </c>
      <c r="B33" s="31" t="s">
        <v>28</v>
      </c>
      <c r="C33" s="31" t="s">
        <v>72</v>
      </c>
      <c r="D33" s="29" t="s">
        <v>39</v>
      </c>
      <c r="E33" s="30">
        <v>2</v>
      </c>
      <c r="F33" s="38"/>
      <c r="G33" s="41">
        <f t="shared" si="0"/>
        <v>0</v>
      </c>
      <c r="H33" s="42"/>
    </row>
    <row r="34" spans="1:8" ht="219.6" customHeight="1" x14ac:dyDescent="0.3">
      <c r="A34" s="6">
        <v>32</v>
      </c>
      <c r="B34" s="31" t="s">
        <v>29</v>
      </c>
      <c r="C34" s="31" t="s">
        <v>79</v>
      </c>
      <c r="D34" s="29" t="s">
        <v>39</v>
      </c>
      <c r="E34" s="30">
        <v>1</v>
      </c>
      <c r="F34" s="38"/>
      <c r="G34" s="41">
        <f t="shared" si="0"/>
        <v>0</v>
      </c>
      <c r="H34" s="42"/>
    </row>
    <row r="35" spans="1:8" ht="244.8" customHeight="1" x14ac:dyDescent="0.3">
      <c r="A35" s="6">
        <v>33</v>
      </c>
      <c r="B35" s="31" t="s">
        <v>30</v>
      </c>
      <c r="C35" s="31" t="s">
        <v>81</v>
      </c>
      <c r="D35" s="29" t="s">
        <v>39</v>
      </c>
      <c r="E35" s="30">
        <v>1</v>
      </c>
      <c r="F35" s="38"/>
      <c r="G35" s="41">
        <f t="shared" si="0"/>
        <v>0</v>
      </c>
    </row>
    <row r="36" spans="1:8" ht="172.8" customHeight="1" x14ac:dyDescent="0.3">
      <c r="A36" s="6">
        <v>34</v>
      </c>
      <c r="B36" s="31" t="s">
        <v>31</v>
      </c>
      <c r="C36" s="31" t="s">
        <v>99</v>
      </c>
      <c r="D36" s="29" t="s">
        <v>39</v>
      </c>
      <c r="E36" s="30">
        <v>1</v>
      </c>
      <c r="F36" s="38"/>
      <c r="G36" s="41">
        <f t="shared" si="0"/>
        <v>0</v>
      </c>
      <c r="H36" s="42"/>
    </row>
    <row r="37" spans="1:8" ht="21" customHeight="1" x14ac:dyDescent="0.3">
      <c r="A37" s="6">
        <v>35</v>
      </c>
      <c r="B37" s="31" t="s">
        <v>32</v>
      </c>
      <c r="C37" s="31" t="s">
        <v>80</v>
      </c>
      <c r="D37" s="29" t="s">
        <v>39</v>
      </c>
      <c r="E37" s="30">
        <v>1</v>
      </c>
      <c r="F37" s="38"/>
      <c r="G37" s="41">
        <f t="shared" si="0"/>
        <v>0</v>
      </c>
      <c r="H37" s="42"/>
    </row>
    <row r="38" spans="1:8" ht="240" customHeight="1" x14ac:dyDescent="0.3">
      <c r="A38" s="6">
        <v>36</v>
      </c>
      <c r="B38" s="31" t="s">
        <v>33</v>
      </c>
      <c r="C38" s="31" t="s">
        <v>72</v>
      </c>
      <c r="D38" s="29" t="s">
        <v>39</v>
      </c>
      <c r="E38" s="30">
        <v>1</v>
      </c>
      <c r="F38" s="38"/>
      <c r="G38" s="41">
        <f t="shared" si="0"/>
        <v>0</v>
      </c>
      <c r="H38" s="42"/>
    </row>
    <row r="39" spans="1:8" ht="223.8" customHeight="1" x14ac:dyDescent="0.3">
      <c r="A39" s="6">
        <v>37</v>
      </c>
      <c r="B39" s="31" t="s">
        <v>34</v>
      </c>
      <c r="C39" s="31" t="s">
        <v>82</v>
      </c>
      <c r="D39" s="29" t="s">
        <v>39</v>
      </c>
      <c r="E39" s="30">
        <v>1</v>
      </c>
      <c r="F39" s="38"/>
      <c r="G39" s="41">
        <f t="shared" si="0"/>
        <v>0</v>
      </c>
    </row>
    <row r="40" spans="1:8" ht="21" customHeight="1" x14ac:dyDescent="0.3">
      <c r="A40" s="6">
        <v>38</v>
      </c>
      <c r="B40" s="31" t="s">
        <v>35</v>
      </c>
      <c r="C40" s="31" t="s">
        <v>85</v>
      </c>
      <c r="D40" s="29" t="s">
        <v>39</v>
      </c>
      <c r="E40" s="30">
        <v>2</v>
      </c>
      <c r="F40" s="38"/>
      <c r="G40" s="41">
        <f t="shared" si="0"/>
        <v>0</v>
      </c>
      <c r="H40" s="42"/>
    </row>
    <row r="41" spans="1:8" ht="21" customHeight="1" x14ac:dyDescent="0.3">
      <c r="A41" s="6">
        <v>39</v>
      </c>
      <c r="B41" s="31" t="s">
        <v>36</v>
      </c>
      <c r="C41" s="31" t="s">
        <v>85</v>
      </c>
      <c r="D41" s="29" t="s">
        <v>39</v>
      </c>
      <c r="E41" s="30">
        <v>4</v>
      </c>
      <c r="F41" s="38"/>
      <c r="G41" s="41">
        <f t="shared" si="0"/>
        <v>0</v>
      </c>
      <c r="H41" s="42"/>
    </row>
    <row r="42" spans="1:8" ht="206.4" customHeight="1" x14ac:dyDescent="0.3">
      <c r="A42" s="6">
        <v>40</v>
      </c>
      <c r="B42" s="31" t="s">
        <v>100</v>
      </c>
      <c r="C42" s="31" t="s">
        <v>72</v>
      </c>
      <c r="D42" s="29" t="s">
        <v>39</v>
      </c>
      <c r="E42" s="30">
        <v>1</v>
      </c>
      <c r="F42" s="38"/>
      <c r="G42" s="41">
        <f t="shared" si="0"/>
        <v>0</v>
      </c>
      <c r="H42" s="42"/>
    </row>
    <row r="43" spans="1:8" ht="21" customHeight="1" x14ac:dyDescent="0.3">
      <c r="A43" s="6">
        <v>41</v>
      </c>
      <c r="B43" s="31" t="s">
        <v>101</v>
      </c>
      <c r="C43" s="31" t="s">
        <v>103</v>
      </c>
      <c r="D43" s="29" t="s">
        <v>39</v>
      </c>
      <c r="E43" s="30">
        <v>1</v>
      </c>
      <c r="F43" s="38"/>
      <c r="G43" s="41">
        <f t="shared" si="0"/>
        <v>0</v>
      </c>
      <c r="H43" s="42"/>
    </row>
    <row r="44" spans="1:8" ht="264.60000000000002" customHeight="1" x14ac:dyDescent="0.3">
      <c r="A44" s="6">
        <v>42</v>
      </c>
      <c r="B44" s="31" t="s">
        <v>37</v>
      </c>
      <c r="C44" s="31" t="s">
        <v>81</v>
      </c>
      <c r="D44" s="29" t="s">
        <v>39</v>
      </c>
      <c r="E44" s="30">
        <v>1</v>
      </c>
      <c r="F44" s="38"/>
      <c r="G44" s="41">
        <f t="shared" si="0"/>
        <v>0</v>
      </c>
    </row>
    <row r="45" spans="1:8" ht="196.8" customHeight="1" x14ac:dyDescent="0.3">
      <c r="A45" s="6">
        <v>43</v>
      </c>
      <c r="B45" s="31" t="s">
        <v>38</v>
      </c>
      <c r="C45" s="31" t="s">
        <v>71</v>
      </c>
      <c r="D45" s="29" t="s">
        <v>39</v>
      </c>
      <c r="E45" s="30">
        <v>1</v>
      </c>
      <c r="F45" s="38"/>
      <c r="G45" s="41">
        <f t="shared" si="0"/>
        <v>0</v>
      </c>
    </row>
    <row r="46" spans="1:8" ht="190.2" customHeight="1" x14ac:dyDescent="0.3">
      <c r="A46" s="6">
        <v>44</v>
      </c>
      <c r="B46" s="31" t="s">
        <v>26</v>
      </c>
      <c r="C46" s="31" t="s">
        <v>84</v>
      </c>
      <c r="D46" s="29" t="s">
        <v>39</v>
      </c>
      <c r="E46" s="30">
        <v>1</v>
      </c>
      <c r="F46" s="38"/>
      <c r="G46" s="41">
        <f t="shared" si="0"/>
        <v>0</v>
      </c>
      <c r="H46" s="42"/>
    </row>
    <row r="47" spans="1:8" ht="202.8" customHeight="1" x14ac:dyDescent="0.3">
      <c r="A47" s="6">
        <v>45</v>
      </c>
      <c r="B47" s="31" t="s">
        <v>29</v>
      </c>
      <c r="C47" s="31" t="s">
        <v>72</v>
      </c>
      <c r="D47" s="29" t="s">
        <v>39</v>
      </c>
      <c r="E47" s="30">
        <v>1</v>
      </c>
      <c r="F47" s="38"/>
      <c r="G47" s="41">
        <f t="shared" si="0"/>
        <v>0</v>
      </c>
      <c r="H47" s="42"/>
    </row>
    <row r="48" spans="1:8" ht="180" customHeight="1" x14ac:dyDescent="0.3">
      <c r="A48" s="6">
        <v>46</v>
      </c>
      <c r="B48" s="31" t="s">
        <v>102</v>
      </c>
      <c r="C48" s="31" t="s">
        <v>72</v>
      </c>
      <c r="D48" s="29" t="s">
        <v>39</v>
      </c>
      <c r="E48" s="30">
        <v>1</v>
      </c>
      <c r="F48" s="38"/>
      <c r="G48" s="41">
        <f t="shared" si="0"/>
        <v>0</v>
      </c>
      <c r="H48" s="42"/>
    </row>
    <row r="49" spans="1:8" ht="21" customHeight="1" x14ac:dyDescent="0.3">
      <c r="A49" s="6">
        <v>47</v>
      </c>
      <c r="B49" s="31" t="s">
        <v>18</v>
      </c>
      <c r="C49" s="31" t="s">
        <v>65</v>
      </c>
      <c r="D49" s="29" t="s">
        <v>39</v>
      </c>
      <c r="E49" s="30">
        <v>1</v>
      </c>
      <c r="F49" s="38"/>
      <c r="G49" s="41">
        <f t="shared" si="0"/>
        <v>0</v>
      </c>
      <c r="H49" s="42"/>
    </row>
    <row r="50" spans="1:8" ht="185.4" customHeight="1" x14ac:dyDescent="0.3">
      <c r="A50" s="6">
        <v>48</v>
      </c>
      <c r="B50" s="31" t="s">
        <v>40</v>
      </c>
      <c r="C50" s="31" t="s">
        <v>83</v>
      </c>
      <c r="D50" s="29" t="s">
        <v>39</v>
      </c>
      <c r="E50" s="30">
        <v>1</v>
      </c>
      <c r="F50" s="38"/>
      <c r="G50" s="41">
        <f t="shared" si="0"/>
        <v>0</v>
      </c>
      <c r="H50" s="42"/>
    </row>
    <row r="51" spans="1:8" ht="22.8" customHeight="1" x14ac:dyDescent="0.3">
      <c r="A51" s="21" t="s">
        <v>1</v>
      </c>
      <c r="B51" s="21"/>
      <c r="C51" s="21"/>
      <c r="D51" s="21"/>
      <c r="E51" s="21"/>
      <c r="F51" s="21"/>
      <c r="G51" s="56">
        <f>SUM(G3:G50)</f>
        <v>0</v>
      </c>
      <c r="H51" s="57"/>
    </row>
    <row r="52" spans="1:8" ht="27" customHeight="1" x14ac:dyDescent="0.3">
      <c r="F52" s="5"/>
      <c r="G52" s="7"/>
    </row>
    <row r="53" spans="1:8" x14ac:dyDescent="0.3">
      <c r="G53" s="16"/>
    </row>
    <row r="55" spans="1:8" x14ac:dyDescent="0.3">
      <c r="G55" s="3"/>
    </row>
  </sheetData>
  <mergeCells count="2">
    <mergeCell ref="A51:F51"/>
    <mergeCell ref="A1:H1"/>
  </mergeCells>
  <phoneticPr fontId="4" type="noConversion"/>
  <printOptions horizontalCentered="1"/>
  <pageMargins left="0.39370078740157483" right="0.39370078740157483" top="0.74803149606299213" bottom="0.74803149606299213" header="0.31496062992125984" footer="0.31496062992125984"/>
  <pageSetup scale="11" orientation="portrait" r:id="rId1"/>
  <headerFooter>
    <oddHeader>&amp;RAnnex.B1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G53"/>
  <sheetViews>
    <sheetView tabSelected="1" zoomScaleNormal="100" workbookViewId="0">
      <selection activeCell="G50" sqref="G50"/>
    </sheetView>
  </sheetViews>
  <sheetFormatPr defaultRowHeight="14.4" x14ac:dyDescent="0.3"/>
  <cols>
    <col min="1" max="1" width="4.88671875" style="1" bestFit="1" customWidth="1"/>
    <col min="2" max="2" width="32.109375" customWidth="1"/>
    <col min="3" max="3" width="28.44140625" customWidth="1"/>
    <col min="4" max="4" width="15" customWidth="1"/>
    <col min="5" max="5" width="15" style="2" customWidth="1"/>
    <col min="6" max="6" width="16.6640625" style="2" bestFit="1" customWidth="1"/>
    <col min="7" max="7" width="18.88671875" style="2" bestFit="1" customWidth="1"/>
  </cols>
  <sheetData>
    <row r="1" spans="1:7" ht="78" customHeight="1" thickBot="1" x14ac:dyDescent="0.35">
      <c r="A1" s="18" t="s">
        <v>169</v>
      </c>
      <c r="B1" s="19"/>
      <c r="C1" s="19"/>
      <c r="D1" s="19"/>
      <c r="E1" s="19"/>
      <c r="F1" s="19"/>
      <c r="G1" s="20"/>
    </row>
    <row r="2" spans="1:7" ht="25.2" customHeight="1" thickBot="1" x14ac:dyDescent="0.35">
      <c r="A2" s="4" t="s">
        <v>2</v>
      </c>
      <c r="B2" s="4" t="s">
        <v>5</v>
      </c>
      <c r="C2" s="8" t="s">
        <v>4</v>
      </c>
      <c r="D2" s="8" t="s">
        <v>0</v>
      </c>
      <c r="E2" s="8" t="s">
        <v>3</v>
      </c>
      <c r="F2" s="4" t="s">
        <v>161</v>
      </c>
      <c r="G2" s="17" t="s">
        <v>162</v>
      </c>
    </row>
    <row r="3" spans="1:7" ht="24" customHeight="1" x14ac:dyDescent="0.3">
      <c r="A3" s="6">
        <v>1</v>
      </c>
      <c r="B3" s="12" t="s">
        <v>104</v>
      </c>
      <c r="C3" s="34" t="s">
        <v>105</v>
      </c>
      <c r="D3" s="35" t="s">
        <v>41</v>
      </c>
      <c r="E3" s="36">
        <v>12</v>
      </c>
      <c r="F3" s="37"/>
      <c r="G3" s="9">
        <f>E3*F3</f>
        <v>0</v>
      </c>
    </row>
    <row r="4" spans="1:7" ht="22.8" customHeight="1" x14ac:dyDescent="0.3">
      <c r="A4" s="6">
        <v>2</v>
      </c>
      <c r="B4" s="12" t="s">
        <v>104</v>
      </c>
      <c r="C4" s="28" t="s">
        <v>115</v>
      </c>
      <c r="D4" s="35" t="s">
        <v>41</v>
      </c>
      <c r="E4" s="30">
        <v>12</v>
      </c>
      <c r="F4" s="38"/>
      <c r="G4" s="14">
        <f t="shared" ref="G4:G48" si="0">E4*F4</f>
        <v>0</v>
      </c>
    </row>
    <row r="5" spans="1:7" ht="15.6" x14ac:dyDescent="0.3">
      <c r="A5" s="6">
        <v>3</v>
      </c>
      <c r="B5" s="12" t="s">
        <v>104</v>
      </c>
      <c r="C5" s="28" t="s">
        <v>116</v>
      </c>
      <c r="D5" s="35" t="s">
        <v>41</v>
      </c>
      <c r="E5" s="30">
        <v>7</v>
      </c>
      <c r="F5" s="38"/>
      <c r="G5" s="14">
        <f t="shared" si="0"/>
        <v>0</v>
      </c>
    </row>
    <row r="6" spans="1:7" ht="15.6" x14ac:dyDescent="0.3">
      <c r="A6" s="6">
        <v>4</v>
      </c>
      <c r="B6" s="12" t="s">
        <v>117</v>
      </c>
      <c r="C6" s="28" t="s">
        <v>118</v>
      </c>
      <c r="D6" s="35" t="s">
        <v>41</v>
      </c>
      <c r="E6" s="30">
        <v>10</v>
      </c>
      <c r="F6" s="38"/>
      <c r="G6" s="14">
        <f t="shared" si="0"/>
        <v>0</v>
      </c>
    </row>
    <row r="7" spans="1:7" ht="15.6" x14ac:dyDescent="0.3">
      <c r="A7" s="6">
        <v>5</v>
      </c>
      <c r="B7" s="13" t="s">
        <v>42</v>
      </c>
      <c r="C7" s="28" t="s">
        <v>145</v>
      </c>
      <c r="D7" s="35" t="s">
        <v>39</v>
      </c>
      <c r="E7" s="30">
        <v>160</v>
      </c>
      <c r="F7" s="38"/>
      <c r="G7" s="14">
        <f t="shared" si="0"/>
        <v>0</v>
      </c>
    </row>
    <row r="8" spans="1:7" ht="21" customHeight="1" x14ac:dyDescent="0.3">
      <c r="A8" s="6">
        <v>6</v>
      </c>
      <c r="B8" s="13" t="s">
        <v>43</v>
      </c>
      <c r="C8" s="39" t="s">
        <v>145</v>
      </c>
      <c r="D8" s="35" t="s">
        <v>39</v>
      </c>
      <c r="E8" s="30">
        <v>160</v>
      </c>
      <c r="F8" s="38"/>
      <c r="G8" s="14">
        <f t="shared" si="0"/>
        <v>0</v>
      </c>
    </row>
    <row r="9" spans="1:7" ht="21" customHeight="1" x14ac:dyDescent="0.3">
      <c r="A9" s="6">
        <v>7</v>
      </c>
      <c r="B9" s="13" t="s">
        <v>119</v>
      </c>
      <c r="C9" s="39" t="s">
        <v>120</v>
      </c>
      <c r="D9" s="35" t="s">
        <v>41</v>
      </c>
      <c r="E9" s="30">
        <v>12</v>
      </c>
      <c r="F9" s="38"/>
      <c r="G9" s="14">
        <f t="shared" si="0"/>
        <v>0</v>
      </c>
    </row>
    <row r="10" spans="1:7" ht="15.6" x14ac:dyDescent="0.3">
      <c r="A10" s="6">
        <v>8</v>
      </c>
      <c r="B10" s="13" t="s">
        <v>119</v>
      </c>
      <c r="C10" s="39" t="s">
        <v>121</v>
      </c>
      <c r="D10" s="35" t="s">
        <v>41</v>
      </c>
      <c r="E10" s="30">
        <v>12</v>
      </c>
      <c r="F10" s="38"/>
      <c r="G10" s="14">
        <f t="shared" si="0"/>
        <v>0</v>
      </c>
    </row>
    <row r="11" spans="1:7" ht="21" customHeight="1" x14ac:dyDescent="0.3">
      <c r="A11" s="6">
        <v>9</v>
      </c>
      <c r="B11" s="13" t="s">
        <v>44</v>
      </c>
      <c r="C11" s="39" t="s">
        <v>146</v>
      </c>
      <c r="D11" s="35" t="s">
        <v>39</v>
      </c>
      <c r="E11" s="35">
        <v>1</v>
      </c>
      <c r="F11" s="38"/>
      <c r="G11" s="14">
        <f t="shared" si="0"/>
        <v>0</v>
      </c>
    </row>
    <row r="12" spans="1:7" ht="15.6" x14ac:dyDescent="0.3">
      <c r="A12" s="6">
        <v>10</v>
      </c>
      <c r="B12" s="13" t="s">
        <v>45</v>
      </c>
      <c r="C12" s="39" t="s">
        <v>147</v>
      </c>
      <c r="D12" s="35" t="s">
        <v>51</v>
      </c>
      <c r="E12" s="35">
        <v>60</v>
      </c>
      <c r="F12" s="38"/>
      <c r="G12" s="14">
        <f t="shared" si="0"/>
        <v>0</v>
      </c>
    </row>
    <row r="13" spans="1:7" ht="21" customHeight="1" x14ac:dyDescent="0.3">
      <c r="A13" s="6">
        <v>11</v>
      </c>
      <c r="B13" s="13" t="s">
        <v>124</v>
      </c>
      <c r="C13" s="39" t="s">
        <v>107</v>
      </c>
      <c r="D13" s="35" t="s">
        <v>51</v>
      </c>
      <c r="E13" s="35">
        <v>3</v>
      </c>
      <c r="F13" s="38"/>
      <c r="G13" s="14">
        <f t="shared" si="0"/>
        <v>0</v>
      </c>
    </row>
    <row r="14" spans="1:7" ht="21" customHeight="1" x14ac:dyDescent="0.3">
      <c r="A14" s="6">
        <v>12</v>
      </c>
      <c r="B14" s="13" t="s">
        <v>124</v>
      </c>
      <c r="C14" s="39" t="s">
        <v>73</v>
      </c>
      <c r="D14" s="35" t="s">
        <v>51</v>
      </c>
      <c r="E14" s="35">
        <v>5</v>
      </c>
      <c r="F14" s="38"/>
      <c r="G14" s="14">
        <f t="shared" si="0"/>
        <v>0</v>
      </c>
    </row>
    <row r="15" spans="1:7" ht="21" customHeight="1" x14ac:dyDescent="0.3">
      <c r="A15" s="6">
        <v>13</v>
      </c>
      <c r="B15" s="13" t="s">
        <v>122</v>
      </c>
      <c r="C15" s="39" t="s">
        <v>123</v>
      </c>
      <c r="D15" s="35" t="s">
        <v>39</v>
      </c>
      <c r="E15" s="35">
        <v>40</v>
      </c>
      <c r="F15" s="38"/>
      <c r="G15" s="14">
        <f t="shared" si="0"/>
        <v>0</v>
      </c>
    </row>
    <row r="16" spans="1:7" ht="21" customHeight="1" x14ac:dyDescent="0.3">
      <c r="A16" s="6">
        <v>14</v>
      </c>
      <c r="B16" s="13" t="s">
        <v>125</v>
      </c>
      <c r="C16" s="39" t="s">
        <v>71</v>
      </c>
      <c r="D16" s="35" t="s">
        <v>39</v>
      </c>
      <c r="E16" s="35">
        <v>50</v>
      </c>
      <c r="F16" s="38"/>
      <c r="G16" s="14">
        <f t="shared" si="0"/>
        <v>0</v>
      </c>
    </row>
    <row r="17" spans="1:7" ht="21" customHeight="1" x14ac:dyDescent="0.3">
      <c r="A17" s="6">
        <v>15</v>
      </c>
      <c r="B17" s="13" t="s">
        <v>125</v>
      </c>
      <c r="C17" s="39" t="s">
        <v>106</v>
      </c>
      <c r="D17" s="35" t="s">
        <v>39</v>
      </c>
      <c r="E17" s="35">
        <v>15</v>
      </c>
      <c r="F17" s="38"/>
      <c r="G17" s="14">
        <f t="shared" si="0"/>
        <v>0</v>
      </c>
    </row>
    <row r="18" spans="1:7" ht="21" customHeight="1" x14ac:dyDescent="0.3">
      <c r="A18" s="6">
        <v>16</v>
      </c>
      <c r="B18" s="13" t="s">
        <v>46</v>
      </c>
      <c r="C18" s="39" t="s">
        <v>148</v>
      </c>
      <c r="D18" s="35" t="s">
        <v>39</v>
      </c>
      <c r="E18" s="35">
        <v>2</v>
      </c>
      <c r="F18" s="38"/>
      <c r="G18" s="14">
        <f t="shared" si="0"/>
        <v>0</v>
      </c>
    </row>
    <row r="19" spans="1:7" ht="21" customHeight="1" x14ac:dyDescent="0.3">
      <c r="A19" s="6">
        <v>17</v>
      </c>
      <c r="B19" s="13" t="s">
        <v>47</v>
      </c>
      <c r="C19" s="39" t="s">
        <v>149</v>
      </c>
      <c r="D19" s="35" t="s">
        <v>39</v>
      </c>
      <c r="E19" s="35">
        <v>10</v>
      </c>
      <c r="F19" s="38"/>
      <c r="G19" s="14">
        <f t="shared" si="0"/>
        <v>0</v>
      </c>
    </row>
    <row r="20" spans="1:7" ht="21" customHeight="1" x14ac:dyDescent="0.3">
      <c r="A20" s="6">
        <v>18</v>
      </c>
      <c r="B20" s="13" t="s">
        <v>126</v>
      </c>
      <c r="C20" s="39" t="s">
        <v>106</v>
      </c>
      <c r="D20" s="35" t="s">
        <v>51</v>
      </c>
      <c r="E20" s="35">
        <v>40</v>
      </c>
      <c r="F20" s="38"/>
      <c r="G20" s="14">
        <f t="shared" si="0"/>
        <v>0</v>
      </c>
    </row>
    <row r="21" spans="1:7" ht="21" customHeight="1" x14ac:dyDescent="0.3">
      <c r="A21" s="6">
        <v>19</v>
      </c>
      <c r="B21" s="13" t="s">
        <v>127</v>
      </c>
      <c r="C21" s="39" t="s">
        <v>106</v>
      </c>
      <c r="D21" s="35" t="s">
        <v>51</v>
      </c>
      <c r="E21" s="35">
        <v>45</v>
      </c>
      <c r="F21" s="38"/>
      <c r="G21" s="14">
        <f t="shared" si="0"/>
        <v>0</v>
      </c>
    </row>
    <row r="22" spans="1:7" ht="31.2" x14ac:dyDescent="0.3">
      <c r="A22" s="6">
        <v>20</v>
      </c>
      <c r="B22" s="13" t="s">
        <v>48</v>
      </c>
      <c r="C22" s="40" t="s">
        <v>150</v>
      </c>
      <c r="D22" s="35" t="s">
        <v>39</v>
      </c>
      <c r="E22" s="35">
        <v>2</v>
      </c>
      <c r="F22" s="38"/>
      <c r="G22" s="14">
        <f t="shared" si="0"/>
        <v>0</v>
      </c>
    </row>
    <row r="23" spans="1:7" ht="21" customHeight="1" x14ac:dyDescent="0.3">
      <c r="A23" s="6">
        <v>21</v>
      </c>
      <c r="B23" s="13" t="s">
        <v>56</v>
      </c>
      <c r="C23" s="40" t="s">
        <v>151</v>
      </c>
      <c r="D23" s="35" t="s">
        <v>39</v>
      </c>
      <c r="E23" s="35">
        <v>5</v>
      </c>
      <c r="F23" s="38"/>
      <c r="G23" s="14">
        <f t="shared" si="0"/>
        <v>0</v>
      </c>
    </row>
    <row r="24" spans="1:7" ht="31.2" x14ac:dyDescent="0.3">
      <c r="A24" s="6">
        <v>22</v>
      </c>
      <c r="B24" s="13" t="s">
        <v>49</v>
      </c>
      <c r="C24" s="40" t="s">
        <v>152</v>
      </c>
      <c r="D24" s="35" t="s">
        <v>52</v>
      </c>
      <c r="E24" s="35">
        <v>5</v>
      </c>
      <c r="F24" s="38"/>
      <c r="G24" s="14">
        <f t="shared" si="0"/>
        <v>0</v>
      </c>
    </row>
    <row r="25" spans="1:7" ht="21" customHeight="1" x14ac:dyDescent="0.3">
      <c r="A25" s="6">
        <v>23</v>
      </c>
      <c r="B25" s="13" t="s">
        <v>128</v>
      </c>
      <c r="C25" s="40" t="s">
        <v>129</v>
      </c>
      <c r="D25" s="35" t="s">
        <v>51</v>
      </c>
      <c r="E25" s="35">
        <v>15</v>
      </c>
      <c r="F25" s="38"/>
      <c r="G25" s="14">
        <f t="shared" si="0"/>
        <v>0</v>
      </c>
    </row>
    <row r="26" spans="1:7" ht="21" customHeight="1" x14ac:dyDescent="0.3">
      <c r="A26" s="6">
        <v>24</v>
      </c>
      <c r="B26" s="13" t="s">
        <v>130</v>
      </c>
      <c r="C26" s="40" t="s">
        <v>131</v>
      </c>
      <c r="D26" s="35" t="s">
        <v>61</v>
      </c>
      <c r="E26" s="35">
        <v>5</v>
      </c>
      <c r="F26" s="38"/>
      <c r="G26" s="14">
        <f t="shared" si="0"/>
        <v>0</v>
      </c>
    </row>
    <row r="27" spans="1:7" ht="21" customHeight="1" x14ac:dyDescent="0.3">
      <c r="A27" s="6">
        <v>25</v>
      </c>
      <c r="B27" s="13" t="s">
        <v>130</v>
      </c>
      <c r="C27" s="40" t="s">
        <v>132</v>
      </c>
      <c r="D27" s="35" t="s">
        <v>61</v>
      </c>
      <c r="E27" s="35">
        <v>10</v>
      </c>
      <c r="F27" s="38"/>
      <c r="G27" s="14">
        <f t="shared" si="0"/>
        <v>0</v>
      </c>
    </row>
    <row r="28" spans="1:7" ht="21" customHeight="1" x14ac:dyDescent="0.3">
      <c r="A28" s="6">
        <v>26</v>
      </c>
      <c r="B28" s="13" t="s">
        <v>130</v>
      </c>
      <c r="C28" s="40" t="s">
        <v>133</v>
      </c>
      <c r="D28" s="35" t="s">
        <v>61</v>
      </c>
      <c r="E28" s="35">
        <v>10</v>
      </c>
      <c r="F28" s="38"/>
      <c r="G28" s="14">
        <f t="shared" si="0"/>
        <v>0</v>
      </c>
    </row>
    <row r="29" spans="1:7" ht="21" customHeight="1" x14ac:dyDescent="0.3">
      <c r="A29" s="6">
        <v>27</v>
      </c>
      <c r="B29" s="13" t="s">
        <v>50</v>
      </c>
      <c r="C29" s="40" t="s">
        <v>107</v>
      </c>
      <c r="D29" s="35" t="s">
        <v>53</v>
      </c>
      <c r="E29" s="35">
        <v>15</v>
      </c>
      <c r="F29" s="38"/>
      <c r="G29" s="14">
        <f t="shared" si="0"/>
        <v>0</v>
      </c>
    </row>
    <row r="30" spans="1:7" ht="21" customHeight="1" x14ac:dyDescent="0.3">
      <c r="A30" s="6">
        <v>28</v>
      </c>
      <c r="B30" s="13" t="s">
        <v>50</v>
      </c>
      <c r="C30" s="40" t="s">
        <v>73</v>
      </c>
      <c r="D30" s="35" t="s">
        <v>53</v>
      </c>
      <c r="E30" s="35">
        <v>25</v>
      </c>
      <c r="F30" s="38"/>
      <c r="G30" s="14">
        <f t="shared" si="0"/>
        <v>0</v>
      </c>
    </row>
    <row r="31" spans="1:7" ht="21" customHeight="1" x14ac:dyDescent="0.3">
      <c r="A31" s="6">
        <v>29</v>
      </c>
      <c r="B31" s="13" t="s">
        <v>135</v>
      </c>
      <c r="C31" s="40" t="s">
        <v>134</v>
      </c>
      <c r="D31" s="35" t="s">
        <v>54</v>
      </c>
      <c r="E31" s="35">
        <v>5</v>
      </c>
      <c r="F31" s="38"/>
      <c r="G31" s="14">
        <f t="shared" si="0"/>
        <v>0</v>
      </c>
    </row>
    <row r="32" spans="1:7" ht="21" customHeight="1" x14ac:dyDescent="0.3">
      <c r="A32" s="6">
        <v>30</v>
      </c>
      <c r="B32" s="11" t="s">
        <v>136</v>
      </c>
      <c r="C32" s="40" t="s">
        <v>137</v>
      </c>
      <c r="D32" s="35" t="s">
        <v>39</v>
      </c>
      <c r="E32" s="35">
        <v>40</v>
      </c>
      <c r="F32" s="38"/>
      <c r="G32" s="14">
        <f t="shared" si="0"/>
        <v>0</v>
      </c>
    </row>
    <row r="33" spans="1:7" ht="21" customHeight="1" x14ac:dyDescent="0.3">
      <c r="A33" s="6">
        <v>31</v>
      </c>
      <c r="B33" s="11" t="s">
        <v>109</v>
      </c>
      <c r="C33" s="40" t="s">
        <v>108</v>
      </c>
      <c r="D33" s="35" t="s">
        <v>61</v>
      </c>
      <c r="E33" s="35">
        <v>5</v>
      </c>
      <c r="F33" s="38"/>
      <c r="G33" s="14">
        <f t="shared" si="0"/>
        <v>0</v>
      </c>
    </row>
    <row r="34" spans="1:7" ht="21" customHeight="1" x14ac:dyDescent="0.3">
      <c r="A34" s="6">
        <v>32</v>
      </c>
      <c r="B34" s="11" t="s">
        <v>138</v>
      </c>
      <c r="C34" s="40" t="s">
        <v>139</v>
      </c>
      <c r="D34" s="35" t="s">
        <v>61</v>
      </c>
      <c r="E34" s="36">
        <v>10</v>
      </c>
      <c r="F34" s="38"/>
      <c r="G34" s="14">
        <f t="shared" si="0"/>
        <v>0</v>
      </c>
    </row>
    <row r="35" spans="1:7" ht="21" customHeight="1" x14ac:dyDescent="0.3">
      <c r="A35" s="6">
        <v>33</v>
      </c>
      <c r="B35" s="11" t="s">
        <v>138</v>
      </c>
      <c r="C35" s="40" t="s">
        <v>140</v>
      </c>
      <c r="D35" s="35" t="s">
        <v>61</v>
      </c>
      <c r="E35" s="36">
        <v>10</v>
      </c>
      <c r="F35" s="38"/>
      <c r="G35" s="14">
        <f t="shared" si="0"/>
        <v>0</v>
      </c>
    </row>
    <row r="36" spans="1:7" ht="21" customHeight="1" x14ac:dyDescent="0.3">
      <c r="A36" s="6">
        <v>34</v>
      </c>
      <c r="B36" s="11" t="s">
        <v>138</v>
      </c>
      <c r="C36" s="40" t="s">
        <v>141</v>
      </c>
      <c r="D36" s="35" t="s">
        <v>61</v>
      </c>
      <c r="E36" s="36">
        <v>10</v>
      </c>
      <c r="F36" s="38"/>
      <c r="G36" s="14">
        <f t="shared" si="0"/>
        <v>0</v>
      </c>
    </row>
    <row r="37" spans="1:7" ht="21" customHeight="1" x14ac:dyDescent="0.3">
      <c r="A37" s="6">
        <v>35</v>
      </c>
      <c r="B37" s="11" t="s">
        <v>138</v>
      </c>
      <c r="C37" s="40" t="s">
        <v>142</v>
      </c>
      <c r="D37" s="35" t="s">
        <v>61</v>
      </c>
      <c r="E37" s="36">
        <v>10</v>
      </c>
      <c r="F37" s="38"/>
      <c r="G37" s="14">
        <f t="shared" si="0"/>
        <v>0</v>
      </c>
    </row>
    <row r="38" spans="1:7" ht="21" customHeight="1" x14ac:dyDescent="0.3">
      <c r="A38" s="6">
        <v>36</v>
      </c>
      <c r="B38" s="11" t="s">
        <v>57</v>
      </c>
      <c r="C38" s="40" t="s">
        <v>153</v>
      </c>
      <c r="D38" s="35" t="s">
        <v>51</v>
      </c>
      <c r="E38" s="36">
        <v>2</v>
      </c>
      <c r="F38" s="38"/>
      <c r="G38" s="14">
        <f t="shared" si="0"/>
        <v>0</v>
      </c>
    </row>
    <row r="39" spans="1:7" ht="21" customHeight="1" x14ac:dyDescent="0.3">
      <c r="A39" s="6">
        <v>37</v>
      </c>
      <c r="B39" s="11" t="s">
        <v>110</v>
      </c>
      <c r="C39" s="40" t="s">
        <v>159</v>
      </c>
      <c r="D39" s="35" t="s">
        <v>55</v>
      </c>
      <c r="E39" s="36">
        <v>2</v>
      </c>
      <c r="F39" s="38"/>
      <c r="G39" s="14">
        <f t="shared" si="0"/>
        <v>0</v>
      </c>
    </row>
    <row r="40" spans="1:7" ht="21" customHeight="1" x14ac:dyDescent="0.3">
      <c r="A40" s="6">
        <v>38</v>
      </c>
      <c r="B40" s="11" t="s">
        <v>58</v>
      </c>
      <c r="C40" s="40" t="s">
        <v>154</v>
      </c>
      <c r="D40" s="35" t="s">
        <v>55</v>
      </c>
      <c r="E40" s="36">
        <v>1</v>
      </c>
      <c r="F40" s="38"/>
      <c r="G40" s="14">
        <f t="shared" si="0"/>
        <v>0</v>
      </c>
    </row>
    <row r="41" spans="1:7" ht="21" customHeight="1" x14ac:dyDescent="0.3">
      <c r="A41" s="6">
        <v>39</v>
      </c>
      <c r="B41" s="11" t="s">
        <v>111</v>
      </c>
      <c r="C41" s="40" t="s">
        <v>155</v>
      </c>
      <c r="D41" s="35" t="s">
        <v>61</v>
      </c>
      <c r="E41" s="36">
        <v>20</v>
      </c>
      <c r="F41" s="38"/>
      <c r="G41" s="14">
        <f t="shared" si="0"/>
        <v>0</v>
      </c>
    </row>
    <row r="42" spans="1:7" ht="21" customHeight="1" x14ac:dyDescent="0.3">
      <c r="A42" s="6">
        <v>40</v>
      </c>
      <c r="B42" s="11" t="s">
        <v>59</v>
      </c>
      <c r="C42" s="40" t="s">
        <v>112</v>
      </c>
      <c r="D42" s="35" t="s">
        <v>55</v>
      </c>
      <c r="E42" s="36">
        <v>2</v>
      </c>
      <c r="F42" s="38"/>
      <c r="G42" s="14">
        <f t="shared" si="0"/>
        <v>0</v>
      </c>
    </row>
    <row r="43" spans="1:7" ht="21" customHeight="1" x14ac:dyDescent="0.3">
      <c r="A43" s="6">
        <v>41</v>
      </c>
      <c r="B43" s="11" t="s">
        <v>113</v>
      </c>
      <c r="C43" s="40" t="s">
        <v>160</v>
      </c>
      <c r="D43" s="35" t="s">
        <v>39</v>
      </c>
      <c r="E43" s="36">
        <v>10</v>
      </c>
      <c r="F43" s="38"/>
      <c r="G43" s="14">
        <f t="shared" si="0"/>
        <v>0</v>
      </c>
    </row>
    <row r="44" spans="1:7" ht="21" customHeight="1" x14ac:dyDescent="0.3">
      <c r="A44" s="6">
        <v>42</v>
      </c>
      <c r="B44" s="11" t="s">
        <v>60</v>
      </c>
      <c r="C44" s="40" t="s">
        <v>114</v>
      </c>
      <c r="D44" s="35" t="s">
        <v>41</v>
      </c>
      <c r="E44" s="36">
        <v>10</v>
      </c>
      <c r="F44" s="38"/>
      <c r="G44" s="14">
        <f t="shared" si="0"/>
        <v>0</v>
      </c>
    </row>
    <row r="45" spans="1:7" ht="21" customHeight="1" x14ac:dyDescent="0.3">
      <c r="A45" s="6">
        <v>43</v>
      </c>
      <c r="B45" s="11" t="s">
        <v>143</v>
      </c>
      <c r="C45" s="40" t="s">
        <v>144</v>
      </c>
      <c r="D45" s="35" t="s">
        <v>61</v>
      </c>
      <c r="E45" s="36">
        <v>8</v>
      </c>
      <c r="F45" s="38"/>
      <c r="G45" s="14">
        <f t="shared" si="0"/>
        <v>0</v>
      </c>
    </row>
    <row r="46" spans="1:7" ht="21" customHeight="1" x14ac:dyDescent="0.3">
      <c r="A46" s="6">
        <v>44</v>
      </c>
      <c r="B46" s="11" t="s">
        <v>62</v>
      </c>
      <c r="C46" s="40" t="s">
        <v>156</v>
      </c>
      <c r="D46" s="35" t="s">
        <v>39</v>
      </c>
      <c r="E46" s="36">
        <v>70</v>
      </c>
      <c r="F46" s="38"/>
      <c r="G46" s="14">
        <f t="shared" si="0"/>
        <v>0</v>
      </c>
    </row>
    <row r="47" spans="1:7" ht="21" customHeight="1" x14ac:dyDescent="0.3">
      <c r="A47" s="6">
        <v>45</v>
      </c>
      <c r="B47" s="11" t="s">
        <v>63</v>
      </c>
      <c r="C47" s="40" t="s">
        <v>157</v>
      </c>
      <c r="D47" s="35" t="s">
        <v>39</v>
      </c>
      <c r="E47" s="36">
        <v>70</v>
      </c>
      <c r="F47" s="38"/>
      <c r="G47" s="14">
        <f t="shared" si="0"/>
        <v>0</v>
      </c>
    </row>
    <row r="48" spans="1:7" ht="21" customHeight="1" x14ac:dyDescent="0.3">
      <c r="A48" s="6">
        <v>46</v>
      </c>
      <c r="B48" s="11" t="s">
        <v>64</v>
      </c>
      <c r="C48" s="40" t="s">
        <v>158</v>
      </c>
      <c r="D48" s="35" t="s">
        <v>39</v>
      </c>
      <c r="E48" s="36">
        <v>70</v>
      </c>
      <c r="F48" s="38"/>
      <c r="G48" s="14">
        <f t="shared" si="0"/>
        <v>0</v>
      </c>
    </row>
    <row r="49" spans="1:7" ht="22.95" customHeight="1" thickBot="1" x14ac:dyDescent="0.35">
      <c r="A49" s="22" t="s">
        <v>1</v>
      </c>
      <c r="B49" s="23"/>
      <c r="C49" s="23"/>
      <c r="D49" s="23"/>
      <c r="E49" s="23"/>
      <c r="F49" s="24"/>
      <c r="G49" s="10">
        <f>SUM(G3:G48)</f>
        <v>0</v>
      </c>
    </row>
    <row r="50" spans="1:7" ht="27" customHeight="1" x14ac:dyDescent="0.3">
      <c r="F50" s="5"/>
      <c r="G50" s="7"/>
    </row>
    <row r="53" spans="1:7" x14ac:dyDescent="0.3">
      <c r="G53" s="3"/>
    </row>
  </sheetData>
  <mergeCells count="2">
    <mergeCell ref="A1:G1"/>
    <mergeCell ref="A49:F49"/>
  </mergeCells>
  <printOptions horizontalCentered="1"/>
  <pageMargins left="0.39370078740157483" right="0.39370078740157483" top="0.74803149606299213" bottom="0.74803149606299213" header="0.31496062992125984" footer="0.31496062992125984"/>
  <pageSetup scale="62" orientation="portrait" r:id="rId1"/>
  <headerFooter>
    <oddHeader>&amp;RAnnex.B1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9F3F58-8A2D-4235-9203-1CCF89F29A9F}">
  <dimension ref="A1:C5"/>
  <sheetViews>
    <sheetView workbookViewId="0">
      <selection activeCell="H4" sqref="H4"/>
    </sheetView>
  </sheetViews>
  <sheetFormatPr defaultRowHeight="14.4" x14ac:dyDescent="0.3"/>
  <cols>
    <col min="1" max="1" width="9.77734375" customWidth="1"/>
    <col min="2" max="2" width="29.21875" customWidth="1"/>
    <col min="3" max="3" width="20.77734375" customWidth="1"/>
  </cols>
  <sheetData>
    <row r="1" spans="1:3" ht="25.2" customHeight="1" x14ac:dyDescent="0.3">
      <c r="A1" s="45" t="s">
        <v>166</v>
      </c>
      <c r="B1" s="45"/>
      <c r="C1" s="45"/>
    </row>
    <row r="2" spans="1:3" ht="39.6" customHeight="1" x14ac:dyDescent="0.35">
      <c r="A2" s="46" t="s">
        <v>163</v>
      </c>
      <c r="B2" s="46" t="s">
        <v>164</v>
      </c>
      <c r="C2" s="46" t="s">
        <v>165</v>
      </c>
    </row>
    <row r="3" spans="1:3" ht="39.6" customHeight="1" x14ac:dyDescent="0.3">
      <c r="A3" s="15">
        <v>1</v>
      </c>
      <c r="B3" s="15" t="s">
        <v>168</v>
      </c>
      <c r="C3" s="44">
        <f>Equipments!G51</f>
        <v>0</v>
      </c>
    </row>
    <row r="4" spans="1:3" ht="39.6" customHeight="1" x14ac:dyDescent="0.3">
      <c r="A4" s="15">
        <v>2</v>
      </c>
      <c r="B4" s="15" t="s">
        <v>170</v>
      </c>
      <c r="C4" s="44">
        <f>'Raw Materials'!G49</f>
        <v>0</v>
      </c>
    </row>
    <row r="5" spans="1:3" ht="39.6" customHeight="1" x14ac:dyDescent="0.3">
      <c r="A5" s="47" t="s">
        <v>1</v>
      </c>
      <c r="B5" s="48"/>
      <c r="C5" s="49">
        <f>SUM(C3:C4)</f>
        <v>0</v>
      </c>
    </row>
  </sheetData>
  <mergeCells count="2">
    <mergeCell ref="A1:C1"/>
    <mergeCell ref="A5:B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Equipments</vt:lpstr>
      <vt:lpstr>Raw Materials</vt:lpstr>
      <vt:lpstr>Summery 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Salehi</dc:creator>
  <cp:lastModifiedBy>Maroofkhel</cp:lastModifiedBy>
  <cp:lastPrinted>2018-05-19T04:53:37Z</cp:lastPrinted>
  <dcterms:created xsi:type="dcterms:W3CDTF">2009-08-05T05:16:01Z</dcterms:created>
  <dcterms:modified xsi:type="dcterms:W3CDTF">2024-02-21T11:04:04Z</dcterms:modified>
</cp:coreProperties>
</file>