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in.murad\Desktop\"/>
    </mc:Choice>
  </mc:AlternateContent>
  <bookViews>
    <workbookView xWindow="0" yWindow="0" windowWidth="20490" windowHeight="9045" tabRatio="879"/>
  </bookViews>
  <sheets>
    <sheet name="Filled" sheetId="2" r:id="rId1"/>
    <sheet name="Empty" sheetId="1" state="hidden" r:id="rId2"/>
    <sheet name="Volume" sheetId="3" state="hidden" r:id="rId3"/>
    <sheet name="Sheet1" sheetId="5" state="hidden" r:id="rId4"/>
  </sheets>
  <definedNames>
    <definedName name="_xlnm.Print_Area" localSheetId="1">Empty!$A$1:$F$20</definedName>
    <definedName name="_xlnm.Print_Area" localSheetId="0">Filled!$A$1:$F$23</definedName>
  </definedNames>
  <calcPr calcId="162913"/>
</workbook>
</file>

<file path=xl/calcChain.xml><?xml version="1.0" encoding="utf-8"?>
<calcChain xmlns="http://schemas.openxmlformats.org/spreadsheetml/2006/main">
  <c r="F22" i="2" l="1"/>
  <c r="F21" i="2"/>
  <c r="F20" i="2"/>
  <c r="F19" i="2"/>
  <c r="F18" i="2"/>
  <c r="F17" i="2"/>
  <c r="F16" i="2"/>
  <c r="F15" i="2"/>
  <c r="F14" i="2"/>
  <c r="F13" i="2"/>
  <c r="F12" i="2"/>
  <c r="F11" i="2"/>
  <c r="F10" i="2" l="1"/>
  <c r="F23" i="2" l="1"/>
  <c r="E15" i="5"/>
  <c r="J52" i="3"/>
  <c r="J58" i="3"/>
  <c r="I38" i="3"/>
  <c r="I55" i="3"/>
  <c r="J57" i="3"/>
  <c r="I37" i="3"/>
  <c r="I54" i="3"/>
  <c r="J56" i="3" s="1"/>
  <c r="J35" i="3"/>
  <c r="J53" i="3"/>
  <c r="I26" i="3"/>
  <c r="J27" i="3" s="1"/>
  <c r="I21" i="3"/>
  <c r="I14" i="3"/>
  <c r="I4" i="3"/>
  <c r="J4" i="3" s="1"/>
  <c r="J48" i="3"/>
  <c r="J47" i="3"/>
  <c r="J46" i="3"/>
  <c r="J45" i="3"/>
  <c r="J44" i="3"/>
  <c r="J43" i="3"/>
  <c r="J42" i="3"/>
  <c r="I39" i="3"/>
  <c r="J40" i="3"/>
  <c r="J31" i="3"/>
  <c r="I25" i="3"/>
  <c r="I20" i="3"/>
  <c r="J22" i="3" s="1"/>
  <c r="I19" i="3"/>
  <c r="I17" i="3"/>
  <c r="D13" i="3"/>
  <c r="I13" i="3"/>
  <c r="I10" i="3"/>
  <c r="J11" i="3" s="1"/>
  <c r="I7" i="3"/>
  <c r="J9" i="3"/>
  <c r="J17" i="3"/>
  <c r="F12" i="1"/>
  <c r="F20" i="1" s="1"/>
  <c r="D5" i="1" s="1"/>
  <c r="F11" i="1"/>
  <c r="F13" i="1"/>
  <c r="F14" i="1"/>
  <c r="F15" i="1"/>
  <c r="F19" i="1"/>
  <c r="F18" i="1"/>
  <c r="F17" i="1"/>
  <c r="F16" i="1"/>
  <c r="D5" i="2" l="1"/>
</calcChain>
</file>

<file path=xl/sharedStrings.xml><?xml version="1.0" encoding="utf-8"?>
<sst xmlns="http://schemas.openxmlformats.org/spreadsheetml/2006/main" count="150" uniqueCount="107">
  <si>
    <t>m3</t>
  </si>
  <si>
    <t>m2</t>
  </si>
  <si>
    <t xml:space="preserve">
Islamic Republic of Afghanistan
Afghanistan Cricket Board
</t>
  </si>
  <si>
    <t>Project Number</t>
  </si>
  <si>
    <t>XXX</t>
  </si>
  <si>
    <t>Project Title</t>
  </si>
  <si>
    <t>Location</t>
  </si>
  <si>
    <t>Project Budget</t>
  </si>
  <si>
    <t>Description</t>
  </si>
  <si>
    <t>Quantity</t>
  </si>
  <si>
    <t>Unit Cost</t>
  </si>
  <si>
    <t>Total Cost</t>
  </si>
  <si>
    <t>Civil Work</t>
  </si>
  <si>
    <t>This BoQ contains statements required in the offer documents and shall be signed by a duly authorized person.  Any addition , deletion or alteration in the BoQ may result in rejection of the offer.</t>
  </si>
  <si>
    <t>NO</t>
  </si>
  <si>
    <t>Unit of Measurement</t>
  </si>
  <si>
    <r>
      <t xml:space="preserve">Excavation for foundations, curb and RCC pad. </t>
    </r>
    <r>
      <rPr>
        <sz val="9"/>
        <rFont val="Arial"/>
        <family val="2"/>
      </rPr>
      <t xml:space="preserve"> According to drawing, excavation including backfilling from  suitable materials with all its related activities.</t>
    </r>
  </si>
  <si>
    <r>
      <t>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 xml:space="preserve">   </t>
    </r>
  </si>
  <si>
    <r>
      <t xml:space="preserve">Plain Cement Concrete (PCC). </t>
    </r>
    <r>
      <rPr>
        <sz val="9"/>
        <rFont val="Arial"/>
        <family val="2"/>
      </rPr>
      <t>According to drawing and technical specifications with all related activities. Its mark is 200</t>
    </r>
  </si>
  <si>
    <r>
      <t xml:space="preserve">Reinforced Concrete (RCC)  (1:1:2). </t>
    </r>
    <r>
      <rPr>
        <sz val="9"/>
        <rFont val="Arial"/>
        <family val="2"/>
      </rPr>
      <t xml:space="preserve">According to drawing and technical specifications, with all its related activities. Crushed aggregate should be used and mixing should be according to slump test. </t>
    </r>
  </si>
  <si>
    <r>
      <t>Gravel.</t>
    </r>
    <r>
      <rPr>
        <sz val="9"/>
        <rFont val="Arial"/>
        <family val="2"/>
      </rPr>
      <t xml:space="preserve"> According to drawing and technical specifications, crushed aggregates should be used within 12mm to 25 mm. And its related activities.</t>
    </r>
  </si>
  <si>
    <t>m</t>
  </si>
  <si>
    <r>
      <t>Columns:</t>
    </r>
    <r>
      <rPr>
        <sz val="9"/>
        <rFont val="Arial"/>
        <family val="2"/>
      </rPr>
      <t xml:space="preserve"> According to drawings and specification with all its related activities, metallic columns </t>
    </r>
  </si>
  <si>
    <r>
      <t xml:space="preserve">Roof Structure: </t>
    </r>
    <r>
      <rPr>
        <sz val="9"/>
        <rFont val="Arial"/>
        <family val="2"/>
      </rPr>
      <t xml:space="preserve">According to drawing and technical specifications, GI Sheets, Trusses, Purlins, Bracings, Water Drainage System and its related activities. </t>
    </r>
  </si>
  <si>
    <r>
      <t>Fence:</t>
    </r>
    <r>
      <rPr>
        <sz val="9"/>
        <rFont val="Arial"/>
        <family val="2"/>
      </rPr>
      <t xml:space="preserve"> According to drawing and technical specification with all its related activities. Dia of mesh wire is 3mm</t>
    </r>
  </si>
  <si>
    <r>
      <t xml:space="preserve">Horizontal GI Pipes: </t>
    </r>
    <r>
      <rPr>
        <sz val="9"/>
        <rFont val="Arial"/>
        <family val="2"/>
      </rPr>
      <t>According to drawings and specification with all its related activities, GI pipes</t>
    </r>
  </si>
  <si>
    <r>
      <t xml:space="preserve">Door Bracings: </t>
    </r>
    <r>
      <rPr>
        <sz val="9"/>
        <rFont val="Arial"/>
        <family val="2"/>
      </rPr>
      <t xml:space="preserve"> According to drawings and specification with all its related activities, GI pipes</t>
    </r>
  </si>
  <si>
    <t>S/No</t>
  </si>
  <si>
    <t>DESCRIPTION OF ITEMS</t>
  </si>
  <si>
    <t>UNIT</t>
  </si>
  <si>
    <t>DIMENSIONS</t>
  </si>
  <si>
    <t>VOLUME</t>
  </si>
  <si>
    <t>QUANTITY</t>
  </si>
  <si>
    <t>LENGTH</t>
  </si>
  <si>
    <t>WIDTH</t>
  </si>
  <si>
    <t>HEIGHT</t>
  </si>
  <si>
    <t>AREA</t>
  </si>
  <si>
    <t># NO</t>
  </si>
  <si>
    <t>M3</t>
  </si>
  <si>
    <t xml:space="preserve">STONE MASONRY </t>
  </si>
  <si>
    <t xml:space="preserve">POINTING OF EXTERIOR WALL </t>
  </si>
  <si>
    <t>M2</t>
  </si>
  <si>
    <t xml:space="preserve">PCC OF FLOOR </t>
  </si>
  <si>
    <t>STONE MASONRY OF STAIRS</t>
  </si>
  <si>
    <t>POINTING OF EXTERIOR WALL FOR STAIRS</t>
  </si>
  <si>
    <t>PCC OF FOOTPATH</t>
  </si>
  <si>
    <t>PCC OF STAIRS</t>
  </si>
  <si>
    <t>BLINDING CONCRETE (PCC) UNDER STAIRS</t>
  </si>
  <si>
    <t>RCC OF BOTTOM RING BEAM</t>
  </si>
  <si>
    <t>RCC OF TOP EXTERIOR RING BEAM</t>
  </si>
  <si>
    <t>RCC OF TOP INTERIOR RING BEAM</t>
  </si>
  <si>
    <t>BLINDING CONCRETE (PCC)</t>
  </si>
  <si>
    <t>GRAVEL UNDER FLOOR</t>
  </si>
  <si>
    <t>GRAVEL UNDER FOOTPATH</t>
  </si>
  <si>
    <t>GRAVEL UNDER STAIRS</t>
  </si>
  <si>
    <t>COMPACTED SOIL</t>
  </si>
  <si>
    <t>BRICK MASONRY OF EXTERIOR WALLS</t>
  </si>
  <si>
    <t>BRICK MASONRY OF PARAPET WALL</t>
  </si>
  <si>
    <t>PLASTER OF PARAPET WALL</t>
  </si>
  <si>
    <t>Kunar Madrasa BoQ</t>
  </si>
  <si>
    <t>BRICK MASONRY OF INTERIOR WALLS</t>
  </si>
  <si>
    <t xml:space="preserve">PLASTER OF EXTERIOR WALLS </t>
  </si>
  <si>
    <t>PLASTER OF INTERIOR WALLS</t>
  </si>
  <si>
    <t>IRON I BEAM</t>
  </si>
  <si>
    <t xml:space="preserve">M </t>
  </si>
  <si>
    <t>GHORAGAL SOIL 10cm</t>
  </si>
  <si>
    <t>PLANK WOODEN BOARD 3cm</t>
  </si>
  <si>
    <t>POLYTHYLENE SHEET</t>
  </si>
  <si>
    <t>MORTAR 3cm</t>
  </si>
  <si>
    <t>CHAWKA (FIRE BRICKS)</t>
  </si>
  <si>
    <t xml:space="preserve">ISOGAM ONE LAYER </t>
  </si>
  <si>
    <t>WOODEN DOORS SINGLE PANEL (7 ONES)</t>
  </si>
  <si>
    <t>WOODEN DOORS DOUBLE PANELS (3 ONES)</t>
  </si>
  <si>
    <t>WOODEN WINDOWS (27 ONES)</t>
  </si>
  <si>
    <t>PAINTING OF EXTERIOR WALLS</t>
  </si>
  <si>
    <t>PAINTING OF INTERIOR WALLS</t>
  </si>
  <si>
    <t>ELECTRIC SYSTEM</t>
  </si>
  <si>
    <t>LS</t>
  </si>
  <si>
    <t>ROOF WATER DRAINAGE</t>
  </si>
  <si>
    <t>M</t>
  </si>
  <si>
    <t>EXCAVATION OF  WALLS &amp; BACK FILLING</t>
  </si>
  <si>
    <t>Kundar Madrasa</t>
  </si>
  <si>
    <t>Grand-Total  of Kunar Madrasa</t>
  </si>
  <si>
    <t>Kunar Cricket Ground</t>
  </si>
  <si>
    <t>Kunar Province</t>
  </si>
  <si>
    <t xml:space="preserve">Unit </t>
  </si>
  <si>
    <t>Grand Total/AFN</t>
  </si>
  <si>
    <t xml:space="preserve">
Afghanistan Cricket Board
</t>
  </si>
  <si>
    <t>Each</t>
  </si>
  <si>
    <t>lump-sum</t>
  </si>
  <si>
    <t>Laghman Cricket Cricket ground</t>
  </si>
  <si>
    <t>Laghman Province</t>
  </si>
  <si>
    <t>Meter</t>
  </si>
  <si>
    <t>Solar stand for 8 solar panel Best quality With all related activity.</t>
  </si>
  <si>
    <t>Change over 100AH  Best quality.</t>
  </si>
  <si>
    <t>Invit box for the saftey of invit.</t>
  </si>
  <si>
    <t>solar 300 w  new and Best quality.</t>
  </si>
  <si>
    <t>Solar Panel 550w new and Best quality.</t>
  </si>
  <si>
    <t>Invit 11-15 KVA Best quality.</t>
  </si>
  <si>
    <t>installation Solar system for Laghman Cricket Cricket ground.</t>
  </si>
  <si>
    <t>Change over 100AH 3 phase  Best quality.</t>
  </si>
  <si>
    <t>Cable 2X6 Best quality Maghan.</t>
  </si>
  <si>
    <t>Cable 3X4 Best quality Maghan.</t>
  </si>
  <si>
    <t>solar stand for the 300 W solar with installation.</t>
  </si>
  <si>
    <t>Water submersible 5.5kw 7.5HP Best quality with all related activity.</t>
  </si>
  <si>
    <t>Installation of solar system With all related activity.</t>
  </si>
  <si>
    <t>RCC for the solar stands Foundation With all related activity.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</si>
</sst>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[$AFN]\ #,##0.00;[Red][$AFN]\ #,##0.00"/>
    <numFmt numFmtId="165" formatCode="#,##0.0"/>
  </numFmts>
  <fonts count="3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b/>
      <sz val="12"/>
      <color theme="1"/>
      <name val="Arial Black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  <font>
      <b/>
      <u/>
      <sz val="12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9"/>
      <name val="Arial"/>
      <family val="2"/>
    </font>
    <font>
      <sz val="2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0070C0"/>
      <name val="Times New Roman"/>
      <family val="1"/>
    </font>
    <font>
      <sz val="12"/>
      <color rgb="FF00B050"/>
      <name val="Times New Roman"/>
      <family val="1"/>
    </font>
    <font>
      <b/>
      <sz val="12"/>
      <color rgb="FF00B050"/>
      <name val="Times New Roman"/>
      <family val="1"/>
    </font>
    <font>
      <sz val="12"/>
      <color rgb="FFFF66FF"/>
      <name val="Times New Roman"/>
      <family val="1"/>
    </font>
    <font>
      <b/>
      <sz val="12"/>
      <color rgb="FFFF66FF"/>
      <name val="Times New Roman"/>
      <family val="1"/>
    </font>
    <font>
      <sz val="12"/>
      <color rgb="FFFFC000"/>
      <name val="Times New Roman"/>
      <family val="1"/>
    </font>
    <font>
      <b/>
      <sz val="12"/>
      <color rgb="FFFFC000"/>
      <name val="Times New Roman"/>
      <family val="1"/>
    </font>
    <font>
      <b/>
      <sz val="12"/>
      <color rgb="FF0070C0"/>
      <name val="Times New Roman"/>
      <family val="1"/>
    </font>
    <font>
      <sz val="10"/>
      <name val="Arial"/>
      <charset val="178"/>
    </font>
    <font>
      <b/>
      <sz val="12"/>
      <color indexed="10"/>
      <name val="Times New Roman"/>
      <family val="1"/>
    </font>
    <font>
      <sz val="12"/>
      <color theme="3" tint="0.39997558519241921"/>
      <name val="Times New Roman"/>
      <family val="1"/>
    </font>
    <font>
      <b/>
      <sz val="10"/>
      <name val="Times New Roman"/>
      <family val="1"/>
    </font>
    <font>
      <b/>
      <sz val="10"/>
      <color theme="1"/>
      <name val="Arial Black"/>
      <family val="2"/>
    </font>
    <font>
      <b/>
      <sz val="10"/>
      <color theme="1"/>
      <name val="Times New Roman"/>
      <family val="1"/>
    </font>
    <font>
      <b/>
      <u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7" tint="-0.249977111117893"/>
      </left>
      <right style="hair">
        <color theme="7" tint="-0.249977111117893"/>
      </right>
      <top style="hair">
        <color theme="7" tint="-0.249977111117893"/>
      </top>
      <bottom style="hair">
        <color theme="7" tint="-0.249977111117893"/>
      </bottom>
      <diagonal/>
    </border>
    <border>
      <left/>
      <right/>
      <top style="hair">
        <color theme="7" tint="-0.249977111117893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5" fillId="0" borderId="0"/>
    <xf numFmtId="0" fontId="12" fillId="0" borderId="0"/>
    <xf numFmtId="0" fontId="12" fillId="0" borderId="0"/>
    <xf numFmtId="0" fontId="15" fillId="0" borderId="0"/>
    <xf numFmtId="0" fontId="29" fillId="0" borderId="0"/>
    <xf numFmtId="43" fontId="18" fillId="0" borderId="0" applyFont="0" applyFill="0" applyBorder="0" applyAlignment="0" applyProtection="0"/>
    <xf numFmtId="0" fontId="18" fillId="0" borderId="0"/>
  </cellStyleXfs>
  <cellXfs count="179">
    <xf numFmtId="0" fontId="0" fillId="0" borderId="0" xfId="0"/>
    <xf numFmtId="0" fontId="4" fillId="0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43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3" fontId="14" fillId="0" borderId="1" xfId="0" applyNumberFormat="1" applyFont="1" applyBorder="1" applyAlignment="1">
      <alignment horizontal="center" vertical="center"/>
    </xf>
    <xf numFmtId="0" fontId="18" fillId="0" borderId="0" xfId="7"/>
    <xf numFmtId="0" fontId="18" fillId="0" borderId="13" xfId="7" applyBorder="1"/>
    <xf numFmtId="0" fontId="18" fillId="0" borderId="1" xfId="7" applyBorder="1"/>
    <xf numFmtId="2" fontId="18" fillId="0" borderId="1" xfId="7" applyNumberFormat="1" applyBorder="1" applyAlignment="1">
      <alignment horizontal="center"/>
    </xf>
    <xf numFmtId="0" fontId="18" fillId="0" borderId="1" xfId="7" applyBorder="1" applyAlignment="1">
      <alignment horizontal="left" vertical="center"/>
    </xf>
    <xf numFmtId="2" fontId="22" fillId="0" borderId="12" xfId="7" applyNumberFormat="1" applyFont="1" applyBorder="1" applyAlignment="1">
      <alignment horizontal="center" vertical="center"/>
    </xf>
    <xf numFmtId="2" fontId="18" fillId="0" borderId="1" xfId="7" applyNumberFormat="1" applyFont="1" applyBorder="1" applyAlignment="1">
      <alignment horizontal="center" vertical="center"/>
    </xf>
    <xf numFmtId="2" fontId="18" fillId="0" borderId="0" xfId="7" applyNumberFormat="1"/>
    <xf numFmtId="2" fontId="30" fillId="5" borderId="12" xfId="7" applyNumberFormat="1" applyFont="1" applyFill="1" applyBorder="1" applyAlignment="1">
      <alignment horizontal="center" vertical="center"/>
    </xf>
    <xf numFmtId="0" fontId="23" fillId="0" borderId="1" xfId="7" applyFont="1" applyBorder="1" applyAlignment="1">
      <alignment horizontal="center" vertical="center"/>
    </xf>
    <xf numFmtId="2" fontId="23" fillId="0" borderId="1" xfId="7" applyNumberFormat="1" applyFont="1" applyBorder="1" applyAlignment="1">
      <alignment horizontal="center" vertical="center"/>
    </xf>
    <xf numFmtId="0" fontId="18" fillId="0" borderId="1" xfId="7" applyFont="1" applyBorder="1"/>
    <xf numFmtId="2" fontId="20" fillId="0" borderId="12" xfId="7" applyNumberFormat="1" applyFont="1" applyFill="1" applyBorder="1" applyAlignment="1">
      <alignment horizontal="center" vertical="center"/>
    </xf>
    <xf numFmtId="2" fontId="30" fillId="0" borderId="12" xfId="7" applyNumberFormat="1" applyFont="1" applyFill="1" applyBorder="1" applyAlignment="1">
      <alignment horizontal="center" vertical="center"/>
    </xf>
    <xf numFmtId="0" fontId="25" fillId="0" borderId="15" xfId="7" applyFont="1" applyBorder="1" applyAlignment="1"/>
    <xf numFmtId="0" fontId="18" fillId="0" borderId="1" xfId="7" applyBorder="1" applyAlignment="1">
      <alignment vertical="center"/>
    </xf>
    <xf numFmtId="2" fontId="18" fillId="2" borderId="1" xfId="7" applyNumberFormat="1" applyFont="1" applyFill="1" applyBorder="1" applyAlignment="1">
      <alignment horizontal="center"/>
    </xf>
    <xf numFmtId="0" fontId="18" fillId="0" borderId="1" xfId="7" applyFont="1" applyBorder="1" applyAlignment="1">
      <alignment horizontal="center"/>
    </xf>
    <xf numFmtId="0" fontId="24" fillId="0" borderId="1" xfId="7" applyFont="1" applyBorder="1" applyAlignment="1">
      <alignment horizontal="center" vertical="center"/>
    </xf>
    <xf numFmtId="165" fontId="18" fillId="0" borderId="1" xfId="7" applyNumberFormat="1" applyFont="1" applyBorder="1" applyAlignment="1">
      <alignment horizontal="center" vertical="center"/>
    </xf>
    <xf numFmtId="0" fontId="18" fillId="0" borderId="1" xfId="7" applyFont="1" applyBorder="1" applyAlignment="1">
      <alignment vertical="center"/>
    </xf>
    <xf numFmtId="0" fontId="21" fillId="0" borderId="1" xfId="7" applyFont="1" applyBorder="1" applyAlignment="1">
      <alignment horizontal="left" vertical="center"/>
    </xf>
    <xf numFmtId="0" fontId="31" fillId="0" borderId="1" xfId="7" applyFont="1" applyBorder="1" applyAlignment="1">
      <alignment horizontal="center" vertical="center"/>
    </xf>
    <xf numFmtId="3" fontId="31" fillId="0" borderId="1" xfId="7" applyNumberFormat="1" applyFont="1" applyBorder="1" applyAlignment="1">
      <alignment horizontal="center" vertical="center"/>
    </xf>
    <xf numFmtId="2" fontId="31" fillId="0" borderId="1" xfId="7" applyNumberFormat="1" applyFont="1" applyBorder="1" applyAlignment="1">
      <alignment horizontal="center" vertical="center"/>
    </xf>
    <xf numFmtId="0" fontId="18" fillId="2" borderId="1" xfId="7" applyFont="1" applyFill="1" applyBorder="1"/>
    <xf numFmtId="0" fontId="18" fillId="2" borderId="1" xfId="7" applyFont="1" applyFill="1" applyBorder="1" applyAlignment="1">
      <alignment horizontal="center"/>
    </xf>
    <xf numFmtId="0" fontId="18" fillId="0" borderId="16" xfId="7" applyFont="1" applyBorder="1" applyAlignment="1">
      <alignment horizontal="center"/>
    </xf>
    <xf numFmtId="2" fontId="26" fillId="2" borderId="12" xfId="7" applyNumberFormat="1" applyFont="1" applyFill="1" applyBorder="1" applyAlignment="1">
      <alignment horizontal="center"/>
    </xf>
    <xf numFmtId="2" fontId="27" fillId="2" borderId="12" xfId="7" applyNumberFormat="1" applyFont="1" applyFill="1" applyBorder="1" applyAlignment="1">
      <alignment horizontal="center" vertical="center"/>
    </xf>
    <xf numFmtId="0" fontId="26" fillId="0" borderId="1" xfId="7" applyFont="1" applyBorder="1"/>
    <xf numFmtId="0" fontId="26" fillId="2" borderId="17" xfId="7" applyFont="1" applyFill="1" applyBorder="1" applyAlignment="1"/>
    <xf numFmtId="0" fontId="26" fillId="2" borderId="15" xfId="7" applyFont="1" applyFill="1" applyBorder="1" applyAlignment="1"/>
    <xf numFmtId="0" fontId="18" fillId="0" borderId="1" xfId="7" applyFont="1" applyBorder="1" applyAlignment="1">
      <alignment horizontal="left" vertical="center"/>
    </xf>
    <xf numFmtId="0" fontId="18" fillId="0" borderId="16" xfId="7" applyFont="1" applyBorder="1" applyAlignment="1">
      <alignment vertical="center"/>
    </xf>
    <xf numFmtId="0" fontId="18" fillId="0" borderId="5" xfId="7" applyFont="1" applyBorder="1" applyAlignment="1">
      <alignment horizontal="center"/>
    </xf>
    <xf numFmtId="0" fontId="26" fillId="0" borderId="5" xfId="7" applyFont="1" applyBorder="1"/>
    <xf numFmtId="0" fontId="27" fillId="0" borderId="1" xfId="7" applyFont="1" applyBorder="1" applyAlignment="1">
      <alignment vertical="center"/>
    </xf>
    <xf numFmtId="0" fontId="18" fillId="0" borderId="18" xfId="7" applyFont="1" applyBorder="1" applyAlignment="1">
      <alignment horizontal="center" vertical="center"/>
    </xf>
    <xf numFmtId="2" fontId="20" fillId="2" borderId="12" xfId="7" applyNumberFormat="1" applyFont="1" applyFill="1" applyBorder="1" applyAlignment="1">
      <alignment horizontal="center" vertical="center"/>
    </xf>
    <xf numFmtId="2" fontId="20" fillId="5" borderId="12" xfId="7" applyNumberFormat="1" applyFont="1" applyFill="1" applyBorder="1" applyAlignment="1">
      <alignment horizontal="center"/>
    </xf>
    <xf numFmtId="0" fontId="28" fillId="0" borderId="1" xfId="7" applyFont="1" applyBorder="1" applyAlignment="1">
      <alignment horizontal="center"/>
    </xf>
    <xf numFmtId="0" fontId="21" fillId="0" borderId="1" xfId="7" applyFont="1" applyBorder="1"/>
    <xf numFmtId="165" fontId="28" fillId="0" borderId="1" xfId="7" applyNumberFormat="1" applyFont="1" applyBorder="1" applyAlignment="1">
      <alignment horizontal="center"/>
    </xf>
    <xf numFmtId="0" fontId="28" fillId="0" borderId="1" xfId="7" applyFont="1" applyBorder="1"/>
    <xf numFmtId="0" fontId="21" fillId="0" borderId="1" xfId="7" applyFont="1" applyBorder="1" applyAlignment="1">
      <alignment horizontal="center"/>
    </xf>
    <xf numFmtId="2" fontId="28" fillId="0" borderId="1" xfId="7" applyNumberFormat="1" applyFont="1" applyFill="1" applyBorder="1" applyAlignment="1">
      <alignment horizontal="center"/>
    </xf>
    <xf numFmtId="165" fontId="28" fillId="0" borderId="1" xfId="7" applyNumberFormat="1" applyFont="1" applyFill="1" applyBorder="1" applyAlignment="1">
      <alignment horizontal="center"/>
    </xf>
    <xf numFmtId="165" fontId="21" fillId="0" borderId="1" xfId="7" applyNumberFormat="1" applyFont="1" applyBorder="1"/>
    <xf numFmtId="0" fontId="26" fillId="0" borderId="13" xfId="7" applyFont="1" applyBorder="1"/>
    <xf numFmtId="0" fontId="21" fillId="0" borderId="13" xfId="7" applyFont="1" applyBorder="1" applyAlignment="1">
      <alignment horizontal="center"/>
    </xf>
    <xf numFmtId="0" fontId="28" fillId="0" borderId="13" xfId="7" applyFont="1" applyBorder="1" applyAlignment="1">
      <alignment horizontal="center"/>
    </xf>
    <xf numFmtId="0" fontId="21" fillId="0" borderId="13" xfId="7" applyFont="1" applyBorder="1"/>
    <xf numFmtId="165" fontId="21" fillId="0" borderId="13" xfId="7" applyNumberFormat="1" applyFont="1" applyBorder="1"/>
    <xf numFmtId="0" fontId="18" fillId="0" borderId="14" xfId="7" applyBorder="1"/>
    <xf numFmtId="0" fontId="26" fillId="0" borderId="0" xfId="7" applyFont="1" applyAlignment="1"/>
    <xf numFmtId="0" fontId="25" fillId="0" borderId="1" xfId="7" applyFont="1" applyBorder="1" applyAlignment="1"/>
    <xf numFmtId="2" fontId="18" fillId="0" borderId="15" xfId="7" applyNumberFormat="1" applyBorder="1" applyAlignment="1">
      <alignment horizontal="center"/>
    </xf>
    <xf numFmtId="2" fontId="18" fillId="2" borderId="15" xfId="7" applyNumberFormat="1" applyFont="1" applyFill="1" applyBorder="1" applyAlignment="1">
      <alignment horizontal="center"/>
    </xf>
    <xf numFmtId="2" fontId="20" fillId="0" borderId="12" xfId="7" applyNumberFormat="1" applyFont="1" applyFill="1" applyBorder="1" applyAlignment="1">
      <alignment horizontal="center"/>
    </xf>
    <xf numFmtId="0" fontId="18" fillId="2" borderId="23" xfId="7" applyFont="1" applyFill="1" applyBorder="1" applyAlignment="1">
      <alignment horizontal="center"/>
    </xf>
    <xf numFmtId="0" fontId="18" fillId="2" borderId="27" xfId="7" applyFont="1" applyFill="1" applyBorder="1" applyAlignment="1">
      <alignment vertical="center"/>
    </xf>
    <xf numFmtId="0" fontId="18" fillId="0" borderId="28" xfId="7" applyBorder="1" applyAlignment="1">
      <alignment horizontal="center" vertical="center"/>
    </xf>
    <xf numFmtId="0" fontId="19" fillId="0" borderId="1" xfId="7" applyFont="1" applyBorder="1" applyAlignment="1">
      <alignment horizontal="center" vertical="center"/>
    </xf>
    <xf numFmtId="0" fontId="18" fillId="0" borderId="1" xfId="7" applyBorder="1" applyAlignment="1">
      <alignment horizontal="center" vertical="center"/>
    </xf>
    <xf numFmtId="0" fontId="18" fillId="0" borderId="1" xfId="7" applyFont="1" applyBorder="1" applyAlignment="1">
      <alignment horizontal="center" vertical="center"/>
    </xf>
    <xf numFmtId="0" fontId="18" fillId="0" borderId="5" xfId="7" applyFont="1" applyBorder="1" applyAlignment="1">
      <alignment vertical="center"/>
    </xf>
    <xf numFmtId="0" fontId="28" fillId="0" borderId="5" xfId="7" applyFont="1" applyBorder="1" applyAlignment="1">
      <alignment horizontal="center" vertical="center"/>
    </xf>
    <xf numFmtId="2" fontId="20" fillId="5" borderId="6" xfId="7" applyNumberFormat="1" applyFont="1" applyFill="1" applyBorder="1" applyAlignment="1">
      <alignment horizontal="center"/>
    </xf>
    <xf numFmtId="0" fontId="18" fillId="0" borderId="0" xfId="7" applyBorder="1"/>
    <xf numFmtId="0" fontId="26" fillId="0" borderId="12" xfId="7" applyFont="1" applyBorder="1" applyAlignment="1">
      <alignment horizontal="center" vertical="center"/>
    </xf>
    <xf numFmtId="0" fontId="18" fillId="0" borderId="12" xfId="7" applyFont="1" applyBorder="1" applyAlignment="1">
      <alignment horizontal="center" vertical="center"/>
    </xf>
    <xf numFmtId="2" fontId="27" fillId="0" borderId="12" xfId="7" applyNumberFormat="1" applyFont="1" applyFill="1" applyBorder="1" applyAlignment="1">
      <alignment horizontal="center" vertical="center"/>
    </xf>
    <xf numFmtId="0" fontId="18" fillId="0" borderId="11" xfId="7" applyFont="1" applyBorder="1" applyAlignment="1">
      <alignment horizontal="center" vertical="center"/>
    </xf>
    <xf numFmtId="0" fontId="21" fillId="0" borderId="11" xfId="7" applyFont="1" applyBorder="1" applyAlignment="1">
      <alignment horizontal="center" vertical="center"/>
    </xf>
    <xf numFmtId="0" fontId="21" fillId="0" borderId="33" xfId="7" applyFont="1" applyBorder="1" applyAlignment="1">
      <alignment horizontal="center" vertical="center"/>
    </xf>
    <xf numFmtId="0" fontId="0" fillId="0" borderId="0" xfId="0" applyBorder="1"/>
    <xf numFmtId="0" fontId="18" fillId="0" borderId="0" xfId="7" applyBorder="1" applyAlignment="1">
      <alignment horizontal="left" vertical="center"/>
    </xf>
    <xf numFmtId="2" fontId="20" fillId="0" borderId="6" xfId="7" applyNumberFormat="1" applyFont="1" applyFill="1" applyBorder="1" applyAlignment="1">
      <alignment horizontal="center"/>
    </xf>
    <xf numFmtId="0" fontId="32" fillId="3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43" fontId="32" fillId="2" borderId="1" xfId="0" applyNumberFormat="1" applyFont="1" applyFill="1" applyBorder="1" applyAlignment="1" applyProtection="1">
      <alignment vertical="center" wrapText="1"/>
      <protection hidden="1"/>
    </xf>
    <xf numFmtId="0" fontId="38" fillId="0" borderId="1" xfId="0" applyFont="1" applyFill="1" applyBorder="1" applyAlignment="1">
      <alignment vertical="top" wrapText="1"/>
    </xf>
    <xf numFmtId="43" fontId="37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37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36" fillId="0" borderId="1" xfId="0" applyNumberFormat="1" applyFont="1" applyBorder="1" applyAlignment="1">
      <alignment horizontal="center" vertical="center"/>
    </xf>
    <xf numFmtId="43" fontId="36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33" fillId="0" borderId="0" xfId="0" applyFont="1" applyAlignment="1">
      <alignment horizontal="center" wrapText="1"/>
    </xf>
    <xf numFmtId="0" fontId="32" fillId="2" borderId="2" xfId="0" applyFont="1" applyFill="1" applyBorder="1" applyAlignment="1">
      <alignment horizontal="left" vertical="center"/>
    </xf>
    <xf numFmtId="0" fontId="32" fillId="2" borderId="2" xfId="0" applyFont="1" applyFill="1" applyBorder="1" applyAlignment="1">
      <alignment horizontal="center" vertical="center"/>
    </xf>
    <xf numFmtId="0" fontId="32" fillId="2" borderId="2" xfId="0" applyFont="1" applyFill="1" applyBorder="1" applyAlignment="1">
      <alignment horizontal="left" vertical="top" wrapText="1"/>
    </xf>
    <xf numFmtId="0" fontId="32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32" fillId="2" borderId="2" xfId="0" applyFont="1" applyFill="1" applyBorder="1" applyAlignment="1">
      <alignment horizontal="left"/>
    </xf>
    <xf numFmtId="164" fontId="32" fillId="2" borderId="2" xfId="0" applyNumberFormat="1" applyFont="1" applyFill="1" applyBorder="1" applyAlignment="1">
      <alignment horizontal="center" vertical="center"/>
    </xf>
    <xf numFmtId="0" fontId="34" fillId="0" borderId="3" xfId="0" applyFont="1" applyBorder="1" applyAlignment="1">
      <alignment horizontal="left" vertical="top" wrapText="1"/>
    </xf>
    <xf numFmtId="9" fontId="3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>
      <alignment horizontal="left" vertical="top" wrapText="1"/>
    </xf>
    <xf numFmtId="0" fontId="32" fillId="0" borderId="30" xfId="0" applyFont="1" applyFill="1" applyBorder="1" applyAlignment="1">
      <alignment horizontal="center" vertical="top" wrapText="1"/>
    </xf>
    <xf numFmtId="0" fontId="32" fillId="0" borderId="15" xfId="0" applyFont="1" applyFill="1" applyBorder="1" applyAlignment="1">
      <alignment horizontal="center" vertical="top" wrapText="1"/>
    </xf>
    <xf numFmtId="0" fontId="32" fillId="0" borderId="3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/>
    </xf>
    <xf numFmtId="9" fontId="10" fillId="4" borderId="1" xfId="0" applyNumberFormat="1" applyFont="1" applyFill="1" applyBorder="1" applyAlignment="1" applyProtection="1">
      <alignment horizontal="center" vertical="center" wrapText="1"/>
      <protection locked="0"/>
    </xf>
    <xf numFmtId="9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7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164" fontId="8" fillId="2" borderId="2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8" fillId="2" borderId="25" xfId="7" applyFont="1" applyFill="1" applyBorder="1" applyAlignment="1">
      <alignment horizontal="center" vertical="center"/>
    </xf>
    <xf numFmtId="0" fontId="18" fillId="2" borderId="26" xfId="7" applyFont="1" applyFill="1" applyBorder="1" applyAlignment="1">
      <alignment horizontal="center" vertical="center"/>
    </xf>
    <xf numFmtId="0" fontId="18" fillId="2" borderId="27" xfId="7" applyFont="1" applyFill="1" applyBorder="1" applyAlignment="1">
      <alignment horizontal="center" vertical="center"/>
    </xf>
    <xf numFmtId="0" fontId="18" fillId="0" borderId="17" xfId="7" applyFont="1" applyBorder="1" applyAlignment="1">
      <alignment horizontal="center" vertical="center"/>
    </xf>
    <xf numFmtId="0" fontId="18" fillId="0" borderId="15" xfId="7" applyFont="1" applyBorder="1" applyAlignment="1">
      <alignment horizontal="center" vertical="center"/>
    </xf>
    <xf numFmtId="0" fontId="18" fillId="0" borderId="31" xfId="7" applyFont="1" applyBorder="1" applyAlignment="1">
      <alignment horizontal="center" vertical="center"/>
    </xf>
    <xf numFmtId="0" fontId="18" fillId="0" borderId="16" xfId="7" applyBorder="1" applyAlignment="1">
      <alignment horizontal="center" vertical="center"/>
    </xf>
    <xf numFmtId="0" fontId="18" fillId="0" borderId="5" xfId="7" applyBorder="1" applyAlignment="1">
      <alignment horizontal="center" vertical="center"/>
    </xf>
    <xf numFmtId="0" fontId="18" fillId="0" borderId="18" xfId="7" applyFont="1" applyBorder="1" applyAlignment="1">
      <alignment horizontal="center" vertical="center"/>
    </xf>
    <xf numFmtId="0" fontId="18" fillId="0" borderId="32" xfId="7" applyFont="1" applyBorder="1" applyAlignment="1">
      <alignment horizontal="center" vertical="center"/>
    </xf>
    <xf numFmtId="0" fontId="19" fillId="0" borderId="17" xfId="7" applyFont="1" applyBorder="1" applyAlignment="1">
      <alignment horizontal="center"/>
    </xf>
    <xf numFmtId="0" fontId="19" fillId="0" borderId="15" xfId="7" applyFont="1" applyBorder="1" applyAlignment="1">
      <alignment horizontal="center"/>
    </xf>
    <xf numFmtId="0" fontId="19" fillId="0" borderId="10" xfId="7" applyFont="1" applyBorder="1" applyAlignment="1">
      <alignment horizontal="center"/>
    </xf>
    <xf numFmtId="0" fontId="19" fillId="0" borderId="19" xfId="7" applyFont="1" applyBorder="1" applyAlignment="1">
      <alignment horizontal="center" vertical="center"/>
    </xf>
    <xf numFmtId="0" fontId="19" fillId="0" borderId="1" xfId="7" applyFont="1" applyBorder="1" applyAlignment="1">
      <alignment horizontal="center" vertical="center"/>
    </xf>
    <xf numFmtId="0" fontId="18" fillId="0" borderId="17" xfId="7" applyBorder="1" applyAlignment="1">
      <alignment horizontal="center" vertical="center"/>
    </xf>
    <xf numFmtId="0" fontId="18" fillId="0" borderId="15" xfId="7" applyBorder="1" applyAlignment="1">
      <alignment horizontal="center" vertical="center"/>
    </xf>
    <xf numFmtId="0" fontId="18" fillId="0" borderId="10" xfId="7" applyBorder="1" applyAlignment="1">
      <alignment horizontal="center" vertical="center"/>
    </xf>
    <xf numFmtId="0" fontId="18" fillId="0" borderId="21" xfId="7" applyFont="1" applyBorder="1" applyAlignment="1">
      <alignment horizontal="center" vertical="center"/>
    </xf>
    <xf numFmtId="0" fontId="18" fillId="0" borderId="23" xfId="7" applyFont="1" applyBorder="1" applyAlignment="1">
      <alignment horizontal="center" vertical="center"/>
    </xf>
    <xf numFmtId="0" fontId="18" fillId="0" borderId="24" xfId="7" applyFont="1" applyBorder="1" applyAlignment="1">
      <alignment horizontal="center" vertical="center"/>
    </xf>
    <xf numFmtId="0" fontId="18" fillId="0" borderId="30" xfId="7" applyBorder="1" applyAlignment="1">
      <alignment horizontal="center" vertical="center"/>
    </xf>
    <xf numFmtId="0" fontId="18" fillId="0" borderId="31" xfId="7" applyBorder="1" applyAlignment="1">
      <alignment horizontal="center" vertical="center"/>
    </xf>
    <xf numFmtId="0" fontId="18" fillId="0" borderId="8" xfId="7" applyBorder="1" applyAlignment="1">
      <alignment horizontal="center" vertical="center"/>
    </xf>
    <xf numFmtId="0" fontId="26" fillId="0" borderId="21" xfId="7" applyFont="1" applyBorder="1" applyAlignment="1">
      <alignment horizontal="center" vertical="center"/>
    </xf>
    <xf numFmtId="0" fontId="26" fillId="0" borderId="23" xfId="7" applyFont="1" applyBorder="1" applyAlignment="1">
      <alignment horizontal="center" vertical="center"/>
    </xf>
    <xf numFmtId="0" fontId="26" fillId="0" borderId="24" xfId="7" applyFont="1" applyBorder="1" applyAlignment="1">
      <alignment horizontal="center" vertical="center"/>
    </xf>
    <xf numFmtId="0" fontId="18" fillId="0" borderId="21" xfId="7" applyBorder="1" applyAlignment="1">
      <alignment horizontal="center" vertical="center"/>
    </xf>
    <xf numFmtId="0" fontId="18" fillId="0" borderId="9" xfId="7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17" xfId="7" applyBorder="1" applyAlignment="1">
      <alignment horizontal="center"/>
    </xf>
    <xf numFmtId="0" fontId="18" fillId="0" borderId="15" xfId="7" applyBorder="1" applyAlignment="1">
      <alignment horizontal="center"/>
    </xf>
    <xf numFmtId="0" fontId="18" fillId="0" borderId="10" xfId="7" applyBorder="1" applyAlignment="1">
      <alignment horizontal="center"/>
    </xf>
    <xf numFmtId="0" fontId="18" fillId="2" borderId="11" xfId="7" applyFont="1" applyFill="1" applyBorder="1" applyAlignment="1">
      <alignment horizontal="center" vertical="center"/>
    </xf>
    <xf numFmtId="0" fontId="18" fillId="0" borderId="1" xfId="7" applyFont="1" applyBorder="1" applyAlignment="1">
      <alignment horizontal="center" vertical="center"/>
    </xf>
    <xf numFmtId="0" fontId="18" fillId="0" borderId="25" xfId="7" applyFont="1" applyBorder="1" applyAlignment="1">
      <alignment horizontal="center" vertical="center"/>
    </xf>
    <xf numFmtId="0" fontId="18" fillId="0" borderId="26" xfId="7" applyFont="1" applyBorder="1" applyAlignment="1">
      <alignment horizontal="center" vertical="center"/>
    </xf>
    <xf numFmtId="0" fontId="18" fillId="0" borderId="27" xfId="7" applyFont="1" applyBorder="1" applyAlignment="1">
      <alignment horizontal="center" vertical="center"/>
    </xf>
    <xf numFmtId="0" fontId="18" fillId="0" borderId="29" xfId="7" applyBorder="1" applyAlignment="1">
      <alignment horizontal="center" vertical="center"/>
    </xf>
    <xf numFmtId="0" fontId="18" fillId="2" borderId="21" xfId="7" applyFont="1" applyFill="1" applyBorder="1" applyAlignment="1">
      <alignment horizontal="center" vertical="center"/>
    </xf>
    <xf numFmtId="0" fontId="18" fillId="2" borderId="9" xfId="7" applyFont="1" applyFill="1" applyBorder="1" applyAlignment="1">
      <alignment horizontal="center" vertical="center"/>
    </xf>
    <xf numFmtId="0" fontId="18" fillId="2" borderId="29" xfId="7" applyFont="1" applyFill="1" applyBorder="1" applyAlignment="1">
      <alignment horizontal="center" vertical="center"/>
    </xf>
    <xf numFmtId="0" fontId="17" fillId="0" borderId="4" xfId="7" applyFont="1" applyBorder="1" applyAlignment="1">
      <alignment horizontal="center" vertical="center"/>
    </xf>
    <xf numFmtId="0" fontId="19" fillId="0" borderId="22" xfId="7" applyFont="1" applyBorder="1" applyAlignment="1">
      <alignment horizontal="center" vertical="center"/>
    </xf>
    <xf numFmtId="0" fontId="19" fillId="0" borderId="11" xfId="7" applyFont="1" applyBorder="1" applyAlignment="1">
      <alignment horizontal="center" vertical="center"/>
    </xf>
    <xf numFmtId="0" fontId="18" fillId="0" borderId="16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1" xfId="7" applyBorder="1" applyAlignment="1">
      <alignment horizontal="center" vertical="center"/>
    </xf>
    <xf numFmtId="0" fontId="18" fillId="0" borderId="11" xfId="7" applyBorder="1" applyAlignment="1">
      <alignment horizontal="center" vertical="center"/>
    </xf>
    <xf numFmtId="0" fontId="18" fillId="0" borderId="12" xfId="7" applyBorder="1" applyAlignment="1">
      <alignment horizontal="center" vertical="center"/>
    </xf>
    <xf numFmtId="0" fontId="18" fillId="0" borderId="18" xfId="7" applyBorder="1" applyAlignment="1">
      <alignment horizontal="center" vertical="center"/>
    </xf>
    <xf numFmtId="0" fontId="18" fillId="0" borderId="7" xfId="7" applyBorder="1" applyAlignment="1">
      <alignment horizontal="center" vertical="center"/>
    </xf>
    <xf numFmtId="0" fontId="19" fillId="0" borderId="20" xfId="7" applyFont="1" applyBorder="1" applyAlignment="1">
      <alignment horizontal="center" vertical="center"/>
    </xf>
    <xf numFmtId="0" fontId="19" fillId="0" borderId="12" xfId="7" applyFont="1" applyBorder="1" applyAlignment="1">
      <alignment horizontal="center" vertical="center"/>
    </xf>
    <xf numFmtId="0" fontId="18" fillId="0" borderId="32" xfId="7" applyBorder="1" applyAlignment="1">
      <alignment horizontal="center" vertical="center"/>
    </xf>
  </cellXfs>
  <cellStyles count="8">
    <cellStyle name="Comma 2" xfId="6"/>
    <cellStyle name="Excel Built-in Normal" xfId="1"/>
    <cellStyle name="Normal" xfId="0" builtinId="0"/>
    <cellStyle name="Normal 2" xfId="2"/>
    <cellStyle name="Normal 2 2" xfId="7"/>
    <cellStyle name="Normal 3" xfId="5"/>
    <cellStyle name="Normal 4" xfId="4"/>
    <cellStyle name="Normal 5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2563347</xdr:colOff>
      <xdr:row>0</xdr:row>
      <xdr:rowOff>294152</xdr:rowOff>
    </xdr:from>
    <xdr:to>
      <xdr:col>2</xdr:col>
      <xdr:colOff>175092</xdr:colOff>
      <xdr:row>0</xdr:row>
      <xdr:rowOff>1307351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FBF2808-6934-4465-AE44-47F8F284D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4615" y="294152"/>
          <a:ext cx="1113584" cy="1013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2343150</xdr:colOff>
      <xdr:row>0</xdr:row>
      <xdr:rowOff>76202</xdr:rowOff>
    </xdr:from>
    <xdr:to>
      <xdr:col>2</xdr:col>
      <xdr:colOff>138111</xdr:colOff>
      <xdr:row>0</xdr:row>
      <xdr:rowOff>1066800</xdr:rowOff>
    </xdr:to>
    <xdr:pic>
      <xdr:nvPicPr>
        <xdr:cNvPr id="3" name="Picture 0" descr="ACB 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81"/>
        <a:stretch>
          <a:fillRect/>
        </a:stretch>
      </xdr:blipFill>
      <xdr:spPr bwMode="auto">
        <a:xfrm>
          <a:off x="2857500" y="76202"/>
          <a:ext cx="1300161" cy="9905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176"/>
  <sheetViews>
    <sheetView tabSelected="1" view="pageBreakPreview" topLeftCell="A4" zoomScale="136" zoomScaleNormal="100" zoomScaleSheetLayoutView="136" workbookViewId="0">
      <selection activeCell="F12" sqref="F12"/>
    </sheetView>
  </sheetViews>
  <sheetFormatPr defaultRowHeight="15" x14ac:dyDescent="0.25"/>
  <cols>
    <col min="1" max="1" width="7.7109375" style="2" bestFit="1" customWidth="1"/>
    <col min="2" max="2" width="54.85546875" customWidth="1"/>
    <col min="3" max="3" width="12.28515625" style="8" customWidth="1"/>
    <col min="4" max="4" width="11.42578125" style="8" customWidth="1"/>
    <col min="5" max="5" width="10" style="8" customWidth="1"/>
    <col min="6" max="6" width="16" style="8" customWidth="1"/>
    <col min="7" max="7" width="10.28515625" customWidth="1"/>
    <col min="249" max="249" width="14.5703125" customWidth="1"/>
    <col min="250" max="250" width="29.28515625" customWidth="1"/>
    <col min="251" max="251" width="7" customWidth="1"/>
    <col min="252" max="252" width="11.140625" customWidth="1"/>
    <col min="253" max="253" width="17.28515625" bestFit="1" customWidth="1"/>
    <col min="254" max="254" width="15.85546875" customWidth="1"/>
    <col min="255" max="255" width="15" customWidth="1"/>
    <col min="256" max="256" width="20.5703125" customWidth="1"/>
    <col min="257" max="257" width="15.85546875" customWidth="1"/>
    <col min="258" max="258" width="13.5703125" customWidth="1"/>
    <col min="259" max="259" width="12.7109375" customWidth="1"/>
    <col min="260" max="260" width="11.85546875" bestFit="1" customWidth="1"/>
    <col min="505" max="505" width="14.5703125" customWidth="1"/>
    <col min="506" max="506" width="29.28515625" customWidth="1"/>
    <col min="507" max="507" width="7" customWidth="1"/>
    <col min="508" max="508" width="11.140625" customWidth="1"/>
    <col min="509" max="509" width="17.28515625" bestFit="1" customWidth="1"/>
    <col min="510" max="510" width="15.85546875" customWidth="1"/>
    <col min="511" max="511" width="15" customWidth="1"/>
    <col min="512" max="512" width="20.5703125" customWidth="1"/>
    <col min="513" max="513" width="15.85546875" customWidth="1"/>
    <col min="514" max="514" width="13.5703125" customWidth="1"/>
    <col min="515" max="515" width="12.7109375" customWidth="1"/>
    <col min="516" max="516" width="11.85546875" bestFit="1" customWidth="1"/>
    <col min="761" max="761" width="14.5703125" customWidth="1"/>
    <col min="762" max="762" width="29.28515625" customWidth="1"/>
    <col min="763" max="763" width="7" customWidth="1"/>
    <col min="764" max="764" width="11.140625" customWidth="1"/>
    <col min="765" max="765" width="17.28515625" bestFit="1" customWidth="1"/>
    <col min="766" max="766" width="15.85546875" customWidth="1"/>
    <col min="767" max="767" width="15" customWidth="1"/>
    <col min="768" max="768" width="20.5703125" customWidth="1"/>
    <col min="769" max="769" width="15.85546875" customWidth="1"/>
    <col min="770" max="770" width="13.5703125" customWidth="1"/>
    <col min="771" max="771" width="12.7109375" customWidth="1"/>
    <col min="772" max="772" width="11.85546875" bestFit="1" customWidth="1"/>
    <col min="1017" max="1017" width="14.5703125" customWidth="1"/>
    <col min="1018" max="1018" width="29.28515625" customWidth="1"/>
    <col min="1019" max="1019" width="7" customWidth="1"/>
    <col min="1020" max="1020" width="11.140625" customWidth="1"/>
    <col min="1021" max="1021" width="17.28515625" bestFit="1" customWidth="1"/>
    <col min="1022" max="1022" width="15.85546875" customWidth="1"/>
    <col min="1023" max="1023" width="15" customWidth="1"/>
    <col min="1024" max="1024" width="20.5703125" customWidth="1"/>
    <col min="1025" max="1025" width="15.85546875" customWidth="1"/>
    <col min="1026" max="1026" width="13.5703125" customWidth="1"/>
    <col min="1027" max="1027" width="12.7109375" customWidth="1"/>
    <col min="1028" max="1028" width="11.85546875" bestFit="1" customWidth="1"/>
    <col min="1273" max="1273" width="14.5703125" customWidth="1"/>
    <col min="1274" max="1274" width="29.28515625" customWidth="1"/>
    <col min="1275" max="1275" width="7" customWidth="1"/>
    <col min="1276" max="1276" width="11.140625" customWidth="1"/>
    <col min="1277" max="1277" width="17.28515625" bestFit="1" customWidth="1"/>
    <col min="1278" max="1278" width="15.85546875" customWidth="1"/>
    <col min="1279" max="1279" width="15" customWidth="1"/>
    <col min="1280" max="1280" width="20.5703125" customWidth="1"/>
    <col min="1281" max="1281" width="15.85546875" customWidth="1"/>
    <col min="1282" max="1282" width="13.5703125" customWidth="1"/>
    <col min="1283" max="1283" width="12.7109375" customWidth="1"/>
    <col min="1284" max="1284" width="11.85546875" bestFit="1" customWidth="1"/>
    <col min="1529" max="1529" width="14.5703125" customWidth="1"/>
    <col min="1530" max="1530" width="29.28515625" customWidth="1"/>
    <col min="1531" max="1531" width="7" customWidth="1"/>
    <col min="1532" max="1532" width="11.140625" customWidth="1"/>
    <col min="1533" max="1533" width="17.28515625" bestFit="1" customWidth="1"/>
    <col min="1534" max="1534" width="15.85546875" customWidth="1"/>
    <col min="1535" max="1535" width="15" customWidth="1"/>
    <col min="1536" max="1536" width="20.5703125" customWidth="1"/>
    <col min="1537" max="1537" width="15.85546875" customWidth="1"/>
    <col min="1538" max="1538" width="13.5703125" customWidth="1"/>
    <col min="1539" max="1539" width="12.7109375" customWidth="1"/>
    <col min="1540" max="1540" width="11.85546875" bestFit="1" customWidth="1"/>
    <col min="1785" max="1785" width="14.5703125" customWidth="1"/>
    <col min="1786" max="1786" width="29.28515625" customWidth="1"/>
    <col min="1787" max="1787" width="7" customWidth="1"/>
    <col min="1788" max="1788" width="11.140625" customWidth="1"/>
    <col min="1789" max="1789" width="17.28515625" bestFit="1" customWidth="1"/>
    <col min="1790" max="1790" width="15.85546875" customWidth="1"/>
    <col min="1791" max="1791" width="15" customWidth="1"/>
    <col min="1792" max="1792" width="20.5703125" customWidth="1"/>
    <col min="1793" max="1793" width="15.85546875" customWidth="1"/>
    <col min="1794" max="1794" width="13.5703125" customWidth="1"/>
    <col min="1795" max="1795" width="12.7109375" customWidth="1"/>
    <col min="1796" max="1796" width="11.85546875" bestFit="1" customWidth="1"/>
    <col min="2041" max="2041" width="14.5703125" customWidth="1"/>
    <col min="2042" max="2042" width="29.28515625" customWidth="1"/>
    <col min="2043" max="2043" width="7" customWidth="1"/>
    <col min="2044" max="2044" width="11.140625" customWidth="1"/>
    <col min="2045" max="2045" width="17.28515625" bestFit="1" customWidth="1"/>
    <col min="2046" max="2046" width="15.85546875" customWidth="1"/>
    <col min="2047" max="2047" width="15" customWidth="1"/>
    <col min="2048" max="2048" width="20.5703125" customWidth="1"/>
    <col min="2049" max="2049" width="15.85546875" customWidth="1"/>
    <col min="2050" max="2050" width="13.5703125" customWidth="1"/>
    <col min="2051" max="2051" width="12.7109375" customWidth="1"/>
    <col min="2052" max="2052" width="11.85546875" bestFit="1" customWidth="1"/>
    <col min="2297" max="2297" width="14.5703125" customWidth="1"/>
    <col min="2298" max="2298" width="29.28515625" customWidth="1"/>
    <col min="2299" max="2299" width="7" customWidth="1"/>
    <col min="2300" max="2300" width="11.140625" customWidth="1"/>
    <col min="2301" max="2301" width="17.28515625" bestFit="1" customWidth="1"/>
    <col min="2302" max="2302" width="15.85546875" customWidth="1"/>
    <col min="2303" max="2303" width="15" customWidth="1"/>
    <col min="2304" max="2304" width="20.5703125" customWidth="1"/>
    <col min="2305" max="2305" width="15.85546875" customWidth="1"/>
    <col min="2306" max="2306" width="13.5703125" customWidth="1"/>
    <col min="2307" max="2307" width="12.7109375" customWidth="1"/>
    <col min="2308" max="2308" width="11.85546875" bestFit="1" customWidth="1"/>
    <col min="2553" max="2553" width="14.5703125" customWidth="1"/>
    <col min="2554" max="2554" width="29.28515625" customWidth="1"/>
    <col min="2555" max="2555" width="7" customWidth="1"/>
    <col min="2556" max="2556" width="11.140625" customWidth="1"/>
    <col min="2557" max="2557" width="17.28515625" bestFit="1" customWidth="1"/>
    <col min="2558" max="2558" width="15.85546875" customWidth="1"/>
    <col min="2559" max="2559" width="15" customWidth="1"/>
    <col min="2560" max="2560" width="20.5703125" customWidth="1"/>
    <col min="2561" max="2561" width="15.85546875" customWidth="1"/>
    <col min="2562" max="2562" width="13.5703125" customWidth="1"/>
    <col min="2563" max="2563" width="12.7109375" customWidth="1"/>
    <col min="2564" max="2564" width="11.85546875" bestFit="1" customWidth="1"/>
    <col min="2809" max="2809" width="14.5703125" customWidth="1"/>
    <col min="2810" max="2810" width="29.28515625" customWidth="1"/>
    <col min="2811" max="2811" width="7" customWidth="1"/>
    <col min="2812" max="2812" width="11.140625" customWidth="1"/>
    <col min="2813" max="2813" width="17.28515625" bestFit="1" customWidth="1"/>
    <col min="2814" max="2814" width="15.85546875" customWidth="1"/>
    <col min="2815" max="2815" width="15" customWidth="1"/>
    <col min="2816" max="2816" width="20.5703125" customWidth="1"/>
    <col min="2817" max="2817" width="15.85546875" customWidth="1"/>
    <col min="2818" max="2818" width="13.5703125" customWidth="1"/>
    <col min="2819" max="2819" width="12.7109375" customWidth="1"/>
    <col min="2820" max="2820" width="11.85546875" bestFit="1" customWidth="1"/>
    <col min="3065" max="3065" width="14.5703125" customWidth="1"/>
    <col min="3066" max="3066" width="29.28515625" customWidth="1"/>
    <col min="3067" max="3067" width="7" customWidth="1"/>
    <col min="3068" max="3068" width="11.140625" customWidth="1"/>
    <col min="3069" max="3069" width="17.28515625" bestFit="1" customWidth="1"/>
    <col min="3070" max="3070" width="15.85546875" customWidth="1"/>
    <col min="3071" max="3071" width="15" customWidth="1"/>
    <col min="3072" max="3072" width="20.5703125" customWidth="1"/>
    <col min="3073" max="3073" width="15.85546875" customWidth="1"/>
    <col min="3074" max="3074" width="13.5703125" customWidth="1"/>
    <col min="3075" max="3075" width="12.7109375" customWidth="1"/>
    <col min="3076" max="3076" width="11.85546875" bestFit="1" customWidth="1"/>
    <col min="3321" max="3321" width="14.5703125" customWidth="1"/>
    <col min="3322" max="3322" width="29.28515625" customWidth="1"/>
    <col min="3323" max="3323" width="7" customWidth="1"/>
    <col min="3324" max="3324" width="11.140625" customWidth="1"/>
    <col min="3325" max="3325" width="17.28515625" bestFit="1" customWidth="1"/>
    <col min="3326" max="3326" width="15.85546875" customWidth="1"/>
    <col min="3327" max="3327" width="15" customWidth="1"/>
    <col min="3328" max="3328" width="20.5703125" customWidth="1"/>
    <col min="3329" max="3329" width="15.85546875" customWidth="1"/>
    <col min="3330" max="3330" width="13.5703125" customWidth="1"/>
    <col min="3331" max="3331" width="12.7109375" customWidth="1"/>
    <col min="3332" max="3332" width="11.85546875" bestFit="1" customWidth="1"/>
    <col min="3577" max="3577" width="14.5703125" customWidth="1"/>
    <col min="3578" max="3578" width="29.28515625" customWidth="1"/>
    <col min="3579" max="3579" width="7" customWidth="1"/>
    <col min="3580" max="3580" width="11.140625" customWidth="1"/>
    <col min="3581" max="3581" width="17.28515625" bestFit="1" customWidth="1"/>
    <col min="3582" max="3582" width="15.85546875" customWidth="1"/>
    <col min="3583" max="3583" width="15" customWidth="1"/>
    <col min="3584" max="3584" width="20.5703125" customWidth="1"/>
    <col min="3585" max="3585" width="15.85546875" customWidth="1"/>
    <col min="3586" max="3586" width="13.5703125" customWidth="1"/>
    <col min="3587" max="3587" width="12.7109375" customWidth="1"/>
    <col min="3588" max="3588" width="11.85546875" bestFit="1" customWidth="1"/>
    <col min="3833" max="3833" width="14.5703125" customWidth="1"/>
    <col min="3834" max="3834" width="29.28515625" customWidth="1"/>
    <col min="3835" max="3835" width="7" customWidth="1"/>
    <col min="3836" max="3836" width="11.140625" customWidth="1"/>
    <col min="3837" max="3837" width="17.28515625" bestFit="1" customWidth="1"/>
    <col min="3838" max="3838" width="15.85546875" customWidth="1"/>
    <col min="3839" max="3839" width="15" customWidth="1"/>
    <col min="3840" max="3840" width="20.5703125" customWidth="1"/>
    <col min="3841" max="3841" width="15.85546875" customWidth="1"/>
    <col min="3842" max="3842" width="13.5703125" customWidth="1"/>
    <col min="3843" max="3843" width="12.7109375" customWidth="1"/>
    <col min="3844" max="3844" width="11.85546875" bestFit="1" customWidth="1"/>
    <col min="4089" max="4089" width="14.5703125" customWidth="1"/>
    <col min="4090" max="4090" width="29.28515625" customWidth="1"/>
    <col min="4091" max="4091" width="7" customWidth="1"/>
    <col min="4092" max="4092" width="11.140625" customWidth="1"/>
    <col min="4093" max="4093" width="17.28515625" bestFit="1" customWidth="1"/>
    <col min="4094" max="4094" width="15.85546875" customWidth="1"/>
    <col min="4095" max="4095" width="15" customWidth="1"/>
    <col min="4096" max="4096" width="20.5703125" customWidth="1"/>
    <col min="4097" max="4097" width="15.85546875" customWidth="1"/>
    <col min="4098" max="4098" width="13.5703125" customWidth="1"/>
    <col min="4099" max="4099" width="12.7109375" customWidth="1"/>
    <col min="4100" max="4100" width="11.85546875" bestFit="1" customWidth="1"/>
    <col min="4345" max="4345" width="14.5703125" customWidth="1"/>
    <col min="4346" max="4346" width="29.28515625" customWidth="1"/>
    <col min="4347" max="4347" width="7" customWidth="1"/>
    <col min="4348" max="4348" width="11.140625" customWidth="1"/>
    <col min="4349" max="4349" width="17.28515625" bestFit="1" customWidth="1"/>
    <col min="4350" max="4350" width="15.85546875" customWidth="1"/>
    <col min="4351" max="4351" width="15" customWidth="1"/>
    <col min="4352" max="4352" width="20.5703125" customWidth="1"/>
    <col min="4353" max="4353" width="15.85546875" customWidth="1"/>
    <col min="4354" max="4354" width="13.5703125" customWidth="1"/>
    <col min="4355" max="4355" width="12.7109375" customWidth="1"/>
    <col min="4356" max="4356" width="11.85546875" bestFit="1" customWidth="1"/>
    <col min="4601" max="4601" width="14.5703125" customWidth="1"/>
    <col min="4602" max="4602" width="29.28515625" customWidth="1"/>
    <col min="4603" max="4603" width="7" customWidth="1"/>
    <col min="4604" max="4604" width="11.140625" customWidth="1"/>
    <col min="4605" max="4605" width="17.28515625" bestFit="1" customWidth="1"/>
    <col min="4606" max="4606" width="15.85546875" customWidth="1"/>
    <col min="4607" max="4607" width="15" customWidth="1"/>
    <col min="4608" max="4608" width="20.5703125" customWidth="1"/>
    <col min="4609" max="4609" width="15.85546875" customWidth="1"/>
    <col min="4610" max="4610" width="13.5703125" customWidth="1"/>
    <col min="4611" max="4611" width="12.7109375" customWidth="1"/>
    <col min="4612" max="4612" width="11.85546875" bestFit="1" customWidth="1"/>
    <col min="4857" max="4857" width="14.5703125" customWidth="1"/>
    <col min="4858" max="4858" width="29.28515625" customWidth="1"/>
    <col min="4859" max="4859" width="7" customWidth="1"/>
    <col min="4860" max="4860" width="11.140625" customWidth="1"/>
    <col min="4861" max="4861" width="17.28515625" bestFit="1" customWidth="1"/>
    <col min="4862" max="4862" width="15.85546875" customWidth="1"/>
    <col min="4863" max="4863" width="15" customWidth="1"/>
    <col min="4864" max="4864" width="20.5703125" customWidth="1"/>
    <col min="4865" max="4865" width="15.85546875" customWidth="1"/>
    <col min="4866" max="4866" width="13.5703125" customWidth="1"/>
    <col min="4867" max="4867" width="12.7109375" customWidth="1"/>
    <col min="4868" max="4868" width="11.85546875" bestFit="1" customWidth="1"/>
    <col min="5113" max="5113" width="14.5703125" customWidth="1"/>
    <col min="5114" max="5114" width="29.28515625" customWidth="1"/>
    <col min="5115" max="5115" width="7" customWidth="1"/>
    <col min="5116" max="5116" width="11.140625" customWidth="1"/>
    <col min="5117" max="5117" width="17.28515625" bestFit="1" customWidth="1"/>
    <col min="5118" max="5118" width="15.85546875" customWidth="1"/>
    <col min="5119" max="5119" width="15" customWidth="1"/>
    <col min="5120" max="5120" width="20.5703125" customWidth="1"/>
    <col min="5121" max="5121" width="15.85546875" customWidth="1"/>
    <col min="5122" max="5122" width="13.5703125" customWidth="1"/>
    <col min="5123" max="5123" width="12.7109375" customWidth="1"/>
    <col min="5124" max="5124" width="11.85546875" bestFit="1" customWidth="1"/>
    <col min="5369" max="5369" width="14.5703125" customWidth="1"/>
    <col min="5370" max="5370" width="29.28515625" customWidth="1"/>
    <col min="5371" max="5371" width="7" customWidth="1"/>
    <col min="5372" max="5372" width="11.140625" customWidth="1"/>
    <col min="5373" max="5373" width="17.28515625" bestFit="1" customWidth="1"/>
    <col min="5374" max="5374" width="15.85546875" customWidth="1"/>
    <col min="5375" max="5375" width="15" customWidth="1"/>
    <col min="5376" max="5376" width="20.5703125" customWidth="1"/>
    <col min="5377" max="5377" width="15.85546875" customWidth="1"/>
    <col min="5378" max="5378" width="13.5703125" customWidth="1"/>
    <col min="5379" max="5379" width="12.7109375" customWidth="1"/>
    <col min="5380" max="5380" width="11.85546875" bestFit="1" customWidth="1"/>
    <col min="5625" max="5625" width="14.5703125" customWidth="1"/>
    <col min="5626" max="5626" width="29.28515625" customWidth="1"/>
    <col min="5627" max="5627" width="7" customWidth="1"/>
    <col min="5628" max="5628" width="11.140625" customWidth="1"/>
    <col min="5629" max="5629" width="17.28515625" bestFit="1" customWidth="1"/>
    <col min="5630" max="5630" width="15.85546875" customWidth="1"/>
    <col min="5631" max="5631" width="15" customWidth="1"/>
    <col min="5632" max="5632" width="20.5703125" customWidth="1"/>
    <col min="5633" max="5633" width="15.85546875" customWidth="1"/>
    <col min="5634" max="5634" width="13.5703125" customWidth="1"/>
    <col min="5635" max="5635" width="12.7109375" customWidth="1"/>
    <col min="5636" max="5636" width="11.85546875" bestFit="1" customWidth="1"/>
    <col min="5881" max="5881" width="14.5703125" customWidth="1"/>
    <col min="5882" max="5882" width="29.28515625" customWidth="1"/>
    <col min="5883" max="5883" width="7" customWidth="1"/>
    <col min="5884" max="5884" width="11.140625" customWidth="1"/>
    <col min="5885" max="5885" width="17.28515625" bestFit="1" customWidth="1"/>
    <col min="5886" max="5886" width="15.85546875" customWidth="1"/>
    <col min="5887" max="5887" width="15" customWidth="1"/>
    <col min="5888" max="5888" width="20.5703125" customWidth="1"/>
    <col min="5889" max="5889" width="15.85546875" customWidth="1"/>
    <col min="5890" max="5890" width="13.5703125" customWidth="1"/>
    <col min="5891" max="5891" width="12.7109375" customWidth="1"/>
    <col min="5892" max="5892" width="11.85546875" bestFit="1" customWidth="1"/>
    <col min="6137" max="6137" width="14.5703125" customWidth="1"/>
    <col min="6138" max="6138" width="29.28515625" customWidth="1"/>
    <col min="6139" max="6139" width="7" customWidth="1"/>
    <col min="6140" max="6140" width="11.140625" customWidth="1"/>
    <col min="6141" max="6141" width="17.28515625" bestFit="1" customWidth="1"/>
    <col min="6142" max="6142" width="15.85546875" customWidth="1"/>
    <col min="6143" max="6143" width="15" customWidth="1"/>
    <col min="6144" max="6144" width="20.5703125" customWidth="1"/>
    <col min="6145" max="6145" width="15.85546875" customWidth="1"/>
    <col min="6146" max="6146" width="13.5703125" customWidth="1"/>
    <col min="6147" max="6147" width="12.7109375" customWidth="1"/>
    <col min="6148" max="6148" width="11.85546875" bestFit="1" customWidth="1"/>
    <col min="6393" max="6393" width="14.5703125" customWidth="1"/>
    <col min="6394" max="6394" width="29.28515625" customWidth="1"/>
    <col min="6395" max="6395" width="7" customWidth="1"/>
    <col min="6396" max="6396" width="11.140625" customWidth="1"/>
    <col min="6397" max="6397" width="17.28515625" bestFit="1" customWidth="1"/>
    <col min="6398" max="6398" width="15.85546875" customWidth="1"/>
    <col min="6399" max="6399" width="15" customWidth="1"/>
    <col min="6400" max="6400" width="20.5703125" customWidth="1"/>
    <col min="6401" max="6401" width="15.85546875" customWidth="1"/>
    <col min="6402" max="6402" width="13.5703125" customWidth="1"/>
    <col min="6403" max="6403" width="12.7109375" customWidth="1"/>
    <col min="6404" max="6404" width="11.85546875" bestFit="1" customWidth="1"/>
    <col min="6649" max="6649" width="14.5703125" customWidth="1"/>
    <col min="6650" max="6650" width="29.28515625" customWidth="1"/>
    <col min="6651" max="6651" width="7" customWidth="1"/>
    <col min="6652" max="6652" width="11.140625" customWidth="1"/>
    <col min="6653" max="6653" width="17.28515625" bestFit="1" customWidth="1"/>
    <col min="6654" max="6654" width="15.85546875" customWidth="1"/>
    <col min="6655" max="6655" width="15" customWidth="1"/>
    <col min="6656" max="6656" width="20.5703125" customWidth="1"/>
    <col min="6657" max="6657" width="15.85546875" customWidth="1"/>
    <col min="6658" max="6658" width="13.5703125" customWidth="1"/>
    <col min="6659" max="6659" width="12.7109375" customWidth="1"/>
    <col min="6660" max="6660" width="11.85546875" bestFit="1" customWidth="1"/>
    <col min="6905" max="6905" width="14.5703125" customWidth="1"/>
    <col min="6906" max="6906" width="29.28515625" customWidth="1"/>
    <col min="6907" max="6907" width="7" customWidth="1"/>
    <col min="6908" max="6908" width="11.140625" customWidth="1"/>
    <col min="6909" max="6909" width="17.28515625" bestFit="1" customWidth="1"/>
    <col min="6910" max="6910" width="15.85546875" customWidth="1"/>
    <col min="6911" max="6911" width="15" customWidth="1"/>
    <col min="6912" max="6912" width="20.5703125" customWidth="1"/>
    <col min="6913" max="6913" width="15.85546875" customWidth="1"/>
    <col min="6914" max="6914" width="13.5703125" customWidth="1"/>
    <col min="6915" max="6915" width="12.7109375" customWidth="1"/>
    <col min="6916" max="6916" width="11.85546875" bestFit="1" customWidth="1"/>
    <col min="7161" max="7161" width="14.5703125" customWidth="1"/>
    <col min="7162" max="7162" width="29.28515625" customWidth="1"/>
    <col min="7163" max="7163" width="7" customWidth="1"/>
    <col min="7164" max="7164" width="11.140625" customWidth="1"/>
    <col min="7165" max="7165" width="17.28515625" bestFit="1" customWidth="1"/>
    <col min="7166" max="7166" width="15.85546875" customWidth="1"/>
    <col min="7167" max="7167" width="15" customWidth="1"/>
    <col min="7168" max="7168" width="20.5703125" customWidth="1"/>
    <col min="7169" max="7169" width="15.85546875" customWidth="1"/>
    <col min="7170" max="7170" width="13.5703125" customWidth="1"/>
    <col min="7171" max="7171" width="12.7109375" customWidth="1"/>
    <col min="7172" max="7172" width="11.85546875" bestFit="1" customWidth="1"/>
    <col min="7417" max="7417" width="14.5703125" customWidth="1"/>
    <col min="7418" max="7418" width="29.28515625" customWidth="1"/>
    <col min="7419" max="7419" width="7" customWidth="1"/>
    <col min="7420" max="7420" width="11.140625" customWidth="1"/>
    <col min="7421" max="7421" width="17.28515625" bestFit="1" customWidth="1"/>
    <col min="7422" max="7422" width="15.85546875" customWidth="1"/>
    <col min="7423" max="7423" width="15" customWidth="1"/>
    <col min="7424" max="7424" width="20.5703125" customWidth="1"/>
    <col min="7425" max="7425" width="15.85546875" customWidth="1"/>
    <col min="7426" max="7426" width="13.5703125" customWidth="1"/>
    <col min="7427" max="7427" width="12.7109375" customWidth="1"/>
    <col min="7428" max="7428" width="11.85546875" bestFit="1" customWidth="1"/>
    <col min="7673" max="7673" width="14.5703125" customWidth="1"/>
    <col min="7674" max="7674" width="29.28515625" customWidth="1"/>
    <col min="7675" max="7675" width="7" customWidth="1"/>
    <col min="7676" max="7676" width="11.140625" customWidth="1"/>
    <col min="7677" max="7677" width="17.28515625" bestFit="1" customWidth="1"/>
    <col min="7678" max="7678" width="15.85546875" customWidth="1"/>
    <col min="7679" max="7679" width="15" customWidth="1"/>
    <col min="7680" max="7680" width="20.5703125" customWidth="1"/>
    <col min="7681" max="7681" width="15.85546875" customWidth="1"/>
    <col min="7682" max="7682" width="13.5703125" customWidth="1"/>
    <col min="7683" max="7683" width="12.7109375" customWidth="1"/>
    <col min="7684" max="7684" width="11.85546875" bestFit="1" customWidth="1"/>
    <col min="7929" max="7929" width="14.5703125" customWidth="1"/>
    <col min="7930" max="7930" width="29.28515625" customWidth="1"/>
    <col min="7931" max="7931" width="7" customWidth="1"/>
    <col min="7932" max="7932" width="11.140625" customWidth="1"/>
    <col min="7933" max="7933" width="17.28515625" bestFit="1" customWidth="1"/>
    <col min="7934" max="7934" width="15.85546875" customWidth="1"/>
    <col min="7935" max="7935" width="15" customWidth="1"/>
    <col min="7936" max="7936" width="20.5703125" customWidth="1"/>
    <col min="7937" max="7937" width="15.85546875" customWidth="1"/>
    <col min="7938" max="7938" width="13.5703125" customWidth="1"/>
    <col min="7939" max="7939" width="12.7109375" customWidth="1"/>
    <col min="7940" max="7940" width="11.85546875" bestFit="1" customWidth="1"/>
    <col min="8185" max="8185" width="14.5703125" customWidth="1"/>
    <col min="8186" max="8186" width="29.28515625" customWidth="1"/>
    <col min="8187" max="8187" width="7" customWidth="1"/>
    <col min="8188" max="8188" width="11.140625" customWidth="1"/>
    <col min="8189" max="8189" width="17.28515625" bestFit="1" customWidth="1"/>
    <col min="8190" max="8190" width="15.85546875" customWidth="1"/>
    <col min="8191" max="8191" width="15" customWidth="1"/>
    <col min="8192" max="8192" width="20.5703125" customWidth="1"/>
    <col min="8193" max="8193" width="15.85546875" customWidth="1"/>
    <col min="8194" max="8194" width="13.5703125" customWidth="1"/>
    <col min="8195" max="8195" width="12.7109375" customWidth="1"/>
    <col min="8196" max="8196" width="11.85546875" bestFit="1" customWidth="1"/>
    <col min="8441" max="8441" width="14.5703125" customWidth="1"/>
    <col min="8442" max="8442" width="29.28515625" customWidth="1"/>
    <col min="8443" max="8443" width="7" customWidth="1"/>
    <col min="8444" max="8444" width="11.140625" customWidth="1"/>
    <col min="8445" max="8445" width="17.28515625" bestFit="1" customWidth="1"/>
    <col min="8446" max="8446" width="15.85546875" customWidth="1"/>
    <col min="8447" max="8447" width="15" customWidth="1"/>
    <col min="8448" max="8448" width="20.5703125" customWidth="1"/>
    <col min="8449" max="8449" width="15.85546875" customWidth="1"/>
    <col min="8450" max="8450" width="13.5703125" customWidth="1"/>
    <col min="8451" max="8451" width="12.7109375" customWidth="1"/>
    <col min="8452" max="8452" width="11.85546875" bestFit="1" customWidth="1"/>
    <col min="8697" max="8697" width="14.5703125" customWidth="1"/>
    <col min="8698" max="8698" width="29.28515625" customWidth="1"/>
    <col min="8699" max="8699" width="7" customWidth="1"/>
    <col min="8700" max="8700" width="11.140625" customWidth="1"/>
    <col min="8701" max="8701" width="17.28515625" bestFit="1" customWidth="1"/>
    <col min="8702" max="8702" width="15.85546875" customWidth="1"/>
    <col min="8703" max="8703" width="15" customWidth="1"/>
    <col min="8704" max="8704" width="20.5703125" customWidth="1"/>
    <col min="8705" max="8705" width="15.85546875" customWidth="1"/>
    <col min="8706" max="8706" width="13.5703125" customWidth="1"/>
    <col min="8707" max="8707" width="12.7109375" customWidth="1"/>
    <col min="8708" max="8708" width="11.85546875" bestFit="1" customWidth="1"/>
    <col min="8953" max="8953" width="14.5703125" customWidth="1"/>
    <col min="8954" max="8954" width="29.28515625" customWidth="1"/>
    <col min="8955" max="8955" width="7" customWidth="1"/>
    <col min="8956" max="8956" width="11.140625" customWidth="1"/>
    <col min="8957" max="8957" width="17.28515625" bestFit="1" customWidth="1"/>
    <col min="8958" max="8958" width="15.85546875" customWidth="1"/>
    <col min="8959" max="8959" width="15" customWidth="1"/>
    <col min="8960" max="8960" width="20.5703125" customWidth="1"/>
    <col min="8961" max="8961" width="15.85546875" customWidth="1"/>
    <col min="8962" max="8962" width="13.5703125" customWidth="1"/>
    <col min="8963" max="8963" width="12.7109375" customWidth="1"/>
    <col min="8964" max="8964" width="11.85546875" bestFit="1" customWidth="1"/>
    <col min="9209" max="9209" width="14.5703125" customWidth="1"/>
    <col min="9210" max="9210" width="29.28515625" customWidth="1"/>
    <col min="9211" max="9211" width="7" customWidth="1"/>
    <col min="9212" max="9212" width="11.140625" customWidth="1"/>
    <col min="9213" max="9213" width="17.28515625" bestFit="1" customWidth="1"/>
    <col min="9214" max="9214" width="15.85546875" customWidth="1"/>
    <col min="9215" max="9215" width="15" customWidth="1"/>
    <col min="9216" max="9216" width="20.5703125" customWidth="1"/>
    <col min="9217" max="9217" width="15.85546875" customWidth="1"/>
    <col min="9218" max="9218" width="13.5703125" customWidth="1"/>
    <col min="9219" max="9219" width="12.7109375" customWidth="1"/>
    <col min="9220" max="9220" width="11.85546875" bestFit="1" customWidth="1"/>
    <col min="9465" max="9465" width="14.5703125" customWidth="1"/>
    <col min="9466" max="9466" width="29.28515625" customWidth="1"/>
    <col min="9467" max="9467" width="7" customWidth="1"/>
    <col min="9468" max="9468" width="11.140625" customWidth="1"/>
    <col min="9469" max="9469" width="17.28515625" bestFit="1" customWidth="1"/>
    <col min="9470" max="9470" width="15.85546875" customWidth="1"/>
    <col min="9471" max="9471" width="15" customWidth="1"/>
    <col min="9472" max="9472" width="20.5703125" customWidth="1"/>
    <col min="9473" max="9473" width="15.85546875" customWidth="1"/>
    <col min="9474" max="9474" width="13.5703125" customWidth="1"/>
    <col min="9475" max="9475" width="12.7109375" customWidth="1"/>
    <col min="9476" max="9476" width="11.85546875" bestFit="1" customWidth="1"/>
    <col min="9721" max="9721" width="14.5703125" customWidth="1"/>
    <col min="9722" max="9722" width="29.28515625" customWidth="1"/>
    <col min="9723" max="9723" width="7" customWidth="1"/>
    <col min="9724" max="9724" width="11.140625" customWidth="1"/>
    <col min="9725" max="9725" width="17.28515625" bestFit="1" customWidth="1"/>
    <col min="9726" max="9726" width="15.85546875" customWidth="1"/>
    <col min="9727" max="9727" width="15" customWidth="1"/>
    <col min="9728" max="9728" width="20.5703125" customWidth="1"/>
    <col min="9729" max="9729" width="15.85546875" customWidth="1"/>
    <col min="9730" max="9730" width="13.5703125" customWidth="1"/>
    <col min="9731" max="9731" width="12.7109375" customWidth="1"/>
    <col min="9732" max="9732" width="11.85546875" bestFit="1" customWidth="1"/>
    <col min="9977" max="9977" width="14.5703125" customWidth="1"/>
    <col min="9978" max="9978" width="29.28515625" customWidth="1"/>
    <col min="9979" max="9979" width="7" customWidth="1"/>
    <col min="9980" max="9980" width="11.140625" customWidth="1"/>
    <col min="9981" max="9981" width="17.28515625" bestFit="1" customWidth="1"/>
    <col min="9982" max="9982" width="15.85546875" customWidth="1"/>
    <col min="9983" max="9983" width="15" customWidth="1"/>
    <col min="9984" max="9984" width="20.5703125" customWidth="1"/>
    <col min="9985" max="9985" width="15.85546875" customWidth="1"/>
    <col min="9986" max="9986" width="13.5703125" customWidth="1"/>
    <col min="9987" max="9987" width="12.7109375" customWidth="1"/>
    <col min="9988" max="9988" width="11.85546875" bestFit="1" customWidth="1"/>
    <col min="10233" max="10233" width="14.5703125" customWidth="1"/>
    <col min="10234" max="10234" width="29.28515625" customWidth="1"/>
    <col min="10235" max="10235" width="7" customWidth="1"/>
    <col min="10236" max="10236" width="11.140625" customWidth="1"/>
    <col min="10237" max="10237" width="17.28515625" bestFit="1" customWidth="1"/>
    <col min="10238" max="10238" width="15.85546875" customWidth="1"/>
    <col min="10239" max="10239" width="15" customWidth="1"/>
    <col min="10240" max="10240" width="20.5703125" customWidth="1"/>
    <col min="10241" max="10241" width="15.85546875" customWidth="1"/>
    <col min="10242" max="10242" width="13.5703125" customWidth="1"/>
    <col min="10243" max="10243" width="12.7109375" customWidth="1"/>
    <col min="10244" max="10244" width="11.85546875" bestFit="1" customWidth="1"/>
    <col min="10489" max="10489" width="14.5703125" customWidth="1"/>
    <col min="10490" max="10490" width="29.28515625" customWidth="1"/>
    <col min="10491" max="10491" width="7" customWidth="1"/>
    <col min="10492" max="10492" width="11.140625" customWidth="1"/>
    <col min="10493" max="10493" width="17.28515625" bestFit="1" customWidth="1"/>
    <col min="10494" max="10494" width="15.85546875" customWidth="1"/>
    <col min="10495" max="10495" width="15" customWidth="1"/>
    <col min="10496" max="10496" width="20.5703125" customWidth="1"/>
    <col min="10497" max="10497" width="15.85546875" customWidth="1"/>
    <col min="10498" max="10498" width="13.5703125" customWidth="1"/>
    <col min="10499" max="10499" width="12.7109375" customWidth="1"/>
    <col min="10500" max="10500" width="11.85546875" bestFit="1" customWidth="1"/>
    <col min="10745" max="10745" width="14.5703125" customWidth="1"/>
    <col min="10746" max="10746" width="29.28515625" customWidth="1"/>
    <col min="10747" max="10747" width="7" customWidth="1"/>
    <col min="10748" max="10748" width="11.140625" customWidth="1"/>
    <col min="10749" max="10749" width="17.28515625" bestFit="1" customWidth="1"/>
    <col min="10750" max="10750" width="15.85546875" customWidth="1"/>
    <col min="10751" max="10751" width="15" customWidth="1"/>
    <col min="10752" max="10752" width="20.5703125" customWidth="1"/>
    <col min="10753" max="10753" width="15.85546875" customWidth="1"/>
    <col min="10754" max="10754" width="13.5703125" customWidth="1"/>
    <col min="10755" max="10755" width="12.7109375" customWidth="1"/>
    <col min="10756" max="10756" width="11.85546875" bestFit="1" customWidth="1"/>
    <col min="11001" max="11001" width="14.5703125" customWidth="1"/>
    <col min="11002" max="11002" width="29.28515625" customWidth="1"/>
    <col min="11003" max="11003" width="7" customWidth="1"/>
    <col min="11004" max="11004" width="11.140625" customWidth="1"/>
    <col min="11005" max="11005" width="17.28515625" bestFit="1" customWidth="1"/>
    <col min="11006" max="11006" width="15.85546875" customWidth="1"/>
    <col min="11007" max="11007" width="15" customWidth="1"/>
    <col min="11008" max="11008" width="20.5703125" customWidth="1"/>
    <col min="11009" max="11009" width="15.85546875" customWidth="1"/>
    <col min="11010" max="11010" width="13.5703125" customWidth="1"/>
    <col min="11011" max="11011" width="12.7109375" customWidth="1"/>
    <col min="11012" max="11012" width="11.85546875" bestFit="1" customWidth="1"/>
    <col min="11257" max="11257" width="14.5703125" customWidth="1"/>
    <col min="11258" max="11258" width="29.28515625" customWidth="1"/>
    <col min="11259" max="11259" width="7" customWidth="1"/>
    <col min="11260" max="11260" width="11.140625" customWidth="1"/>
    <col min="11261" max="11261" width="17.28515625" bestFit="1" customWidth="1"/>
    <col min="11262" max="11262" width="15.85546875" customWidth="1"/>
    <col min="11263" max="11263" width="15" customWidth="1"/>
    <col min="11264" max="11264" width="20.5703125" customWidth="1"/>
    <col min="11265" max="11265" width="15.85546875" customWidth="1"/>
    <col min="11266" max="11266" width="13.5703125" customWidth="1"/>
    <col min="11267" max="11267" width="12.7109375" customWidth="1"/>
    <col min="11268" max="11268" width="11.85546875" bestFit="1" customWidth="1"/>
    <col min="11513" max="11513" width="14.5703125" customWidth="1"/>
    <col min="11514" max="11514" width="29.28515625" customWidth="1"/>
    <col min="11515" max="11515" width="7" customWidth="1"/>
    <col min="11516" max="11516" width="11.140625" customWidth="1"/>
    <col min="11517" max="11517" width="17.28515625" bestFit="1" customWidth="1"/>
    <col min="11518" max="11518" width="15.85546875" customWidth="1"/>
    <col min="11519" max="11519" width="15" customWidth="1"/>
    <col min="11520" max="11520" width="20.5703125" customWidth="1"/>
    <col min="11521" max="11521" width="15.85546875" customWidth="1"/>
    <col min="11522" max="11522" width="13.5703125" customWidth="1"/>
    <col min="11523" max="11523" width="12.7109375" customWidth="1"/>
    <col min="11524" max="11524" width="11.85546875" bestFit="1" customWidth="1"/>
    <col min="11769" max="11769" width="14.5703125" customWidth="1"/>
    <col min="11770" max="11770" width="29.28515625" customWidth="1"/>
    <col min="11771" max="11771" width="7" customWidth="1"/>
    <col min="11772" max="11772" width="11.140625" customWidth="1"/>
    <col min="11773" max="11773" width="17.28515625" bestFit="1" customWidth="1"/>
    <col min="11774" max="11774" width="15.85546875" customWidth="1"/>
    <col min="11775" max="11775" width="15" customWidth="1"/>
    <col min="11776" max="11776" width="20.5703125" customWidth="1"/>
    <col min="11777" max="11777" width="15.85546875" customWidth="1"/>
    <col min="11778" max="11778" width="13.5703125" customWidth="1"/>
    <col min="11779" max="11779" width="12.7109375" customWidth="1"/>
    <col min="11780" max="11780" width="11.85546875" bestFit="1" customWidth="1"/>
    <col min="12025" max="12025" width="14.5703125" customWidth="1"/>
    <col min="12026" max="12026" width="29.28515625" customWidth="1"/>
    <col min="12027" max="12027" width="7" customWidth="1"/>
    <col min="12028" max="12028" width="11.140625" customWidth="1"/>
    <col min="12029" max="12029" width="17.28515625" bestFit="1" customWidth="1"/>
    <col min="12030" max="12030" width="15.85546875" customWidth="1"/>
    <col min="12031" max="12031" width="15" customWidth="1"/>
    <col min="12032" max="12032" width="20.5703125" customWidth="1"/>
    <col min="12033" max="12033" width="15.85546875" customWidth="1"/>
    <col min="12034" max="12034" width="13.5703125" customWidth="1"/>
    <col min="12035" max="12035" width="12.7109375" customWidth="1"/>
    <col min="12036" max="12036" width="11.85546875" bestFit="1" customWidth="1"/>
    <col min="12281" max="12281" width="14.5703125" customWidth="1"/>
    <col min="12282" max="12282" width="29.28515625" customWidth="1"/>
    <col min="12283" max="12283" width="7" customWidth="1"/>
    <col min="12284" max="12284" width="11.140625" customWidth="1"/>
    <col min="12285" max="12285" width="17.28515625" bestFit="1" customWidth="1"/>
    <col min="12286" max="12286" width="15.85546875" customWidth="1"/>
    <col min="12287" max="12287" width="15" customWidth="1"/>
    <col min="12288" max="12288" width="20.5703125" customWidth="1"/>
    <col min="12289" max="12289" width="15.85546875" customWidth="1"/>
    <col min="12290" max="12290" width="13.5703125" customWidth="1"/>
    <col min="12291" max="12291" width="12.7109375" customWidth="1"/>
    <col min="12292" max="12292" width="11.85546875" bestFit="1" customWidth="1"/>
    <col min="12537" max="12537" width="14.5703125" customWidth="1"/>
    <col min="12538" max="12538" width="29.28515625" customWidth="1"/>
    <col min="12539" max="12539" width="7" customWidth="1"/>
    <col min="12540" max="12540" width="11.140625" customWidth="1"/>
    <col min="12541" max="12541" width="17.28515625" bestFit="1" customWidth="1"/>
    <col min="12542" max="12542" width="15.85546875" customWidth="1"/>
    <col min="12543" max="12543" width="15" customWidth="1"/>
    <col min="12544" max="12544" width="20.5703125" customWidth="1"/>
    <col min="12545" max="12545" width="15.85546875" customWidth="1"/>
    <col min="12546" max="12546" width="13.5703125" customWidth="1"/>
    <col min="12547" max="12547" width="12.7109375" customWidth="1"/>
    <col min="12548" max="12548" width="11.85546875" bestFit="1" customWidth="1"/>
    <col min="12793" max="12793" width="14.5703125" customWidth="1"/>
    <col min="12794" max="12794" width="29.28515625" customWidth="1"/>
    <col min="12795" max="12795" width="7" customWidth="1"/>
    <col min="12796" max="12796" width="11.140625" customWidth="1"/>
    <col min="12797" max="12797" width="17.28515625" bestFit="1" customWidth="1"/>
    <col min="12798" max="12798" width="15.85546875" customWidth="1"/>
    <col min="12799" max="12799" width="15" customWidth="1"/>
    <col min="12800" max="12800" width="20.5703125" customWidth="1"/>
    <col min="12801" max="12801" width="15.85546875" customWidth="1"/>
    <col min="12802" max="12802" width="13.5703125" customWidth="1"/>
    <col min="12803" max="12803" width="12.7109375" customWidth="1"/>
    <col min="12804" max="12804" width="11.85546875" bestFit="1" customWidth="1"/>
    <col min="13049" max="13049" width="14.5703125" customWidth="1"/>
    <col min="13050" max="13050" width="29.28515625" customWidth="1"/>
    <col min="13051" max="13051" width="7" customWidth="1"/>
    <col min="13052" max="13052" width="11.140625" customWidth="1"/>
    <col min="13053" max="13053" width="17.28515625" bestFit="1" customWidth="1"/>
    <col min="13054" max="13054" width="15.85546875" customWidth="1"/>
    <col min="13055" max="13055" width="15" customWidth="1"/>
    <col min="13056" max="13056" width="20.5703125" customWidth="1"/>
    <col min="13057" max="13057" width="15.85546875" customWidth="1"/>
    <col min="13058" max="13058" width="13.5703125" customWidth="1"/>
    <col min="13059" max="13059" width="12.7109375" customWidth="1"/>
    <col min="13060" max="13060" width="11.85546875" bestFit="1" customWidth="1"/>
    <col min="13305" max="13305" width="14.5703125" customWidth="1"/>
    <col min="13306" max="13306" width="29.28515625" customWidth="1"/>
    <col min="13307" max="13307" width="7" customWidth="1"/>
    <col min="13308" max="13308" width="11.140625" customWidth="1"/>
    <col min="13309" max="13309" width="17.28515625" bestFit="1" customWidth="1"/>
    <col min="13310" max="13310" width="15.85546875" customWidth="1"/>
    <col min="13311" max="13311" width="15" customWidth="1"/>
    <col min="13312" max="13312" width="20.5703125" customWidth="1"/>
    <col min="13313" max="13313" width="15.85546875" customWidth="1"/>
    <col min="13314" max="13314" width="13.5703125" customWidth="1"/>
    <col min="13315" max="13315" width="12.7109375" customWidth="1"/>
    <col min="13316" max="13316" width="11.85546875" bestFit="1" customWidth="1"/>
    <col min="13561" max="13561" width="14.5703125" customWidth="1"/>
    <col min="13562" max="13562" width="29.28515625" customWidth="1"/>
    <col min="13563" max="13563" width="7" customWidth="1"/>
    <col min="13564" max="13564" width="11.140625" customWidth="1"/>
    <col min="13565" max="13565" width="17.28515625" bestFit="1" customWidth="1"/>
    <col min="13566" max="13566" width="15.85546875" customWidth="1"/>
    <col min="13567" max="13567" width="15" customWidth="1"/>
    <col min="13568" max="13568" width="20.5703125" customWidth="1"/>
    <col min="13569" max="13569" width="15.85546875" customWidth="1"/>
    <col min="13570" max="13570" width="13.5703125" customWidth="1"/>
    <col min="13571" max="13571" width="12.7109375" customWidth="1"/>
    <col min="13572" max="13572" width="11.85546875" bestFit="1" customWidth="1"/>
    <col min="13817" max="13817" width="14.5703125" customWidth="1"/>
    <col min="13818" max="13818" width="29.28515625" customWidth="1"/>
    <col min="13819" max="13819" width="7" customWidth="1"/>
    <col min="13820" max="13820" width="11.140625" customWidth="1"/>
    <col min="13821" max="13821" width="17.28515625" bestFit="1" customWidth="1"/>
    <col min="13822" max="13822" width="15.85546875" customWidth="1"/>
    <col min="13823" max="13823" width="15" customWidth="1"/>
    <col min="13824" max="13824" width="20.5703125" customWidth="1"/>
    <col min="13825" max="13825" width="15.85546875" customWidth="1"/>
    <col min="13826" max="13826" width="13.5703125" customWidth="1"/>
    <col min="13827" max="13827" width="12.7109375" customWidth="1"/>
    <col min="13828" max="13828" width="11.85546875" bestFit="1" customWidth="1"/>
    <col min="14073" max="14073" width="14.5703125" customWidth="1"/>
    <col min="14074" max="14074" width="29.28515625" customWidth="1"/>
    <col min="14075" max="14075" width="7" customWidth="1"/>
    <col min="14076" max="14076" width="11.140625" customWidth="1"/>
    <col min="14077" max="14077" width="17.28515625" bestFit="1" customWidth="1"/>
    <col min="14078" max="14078" width="15.85546875" customWidth="1"/>
    <col min="14079" max="14079" width="15" customWidth="1"/>
    <col min="14080" max="14080" width="20.5703125" customWidth="1"/>
    <col min="14081" max="14081" width="15.85546875" customWidth="1"/>
    <col min="14082" max="14082" width="13.5703125" customWidth="1"/>
    <col min="14083" max="14083" width="12.7109375" customWidth="1"/>
    <col min="14084" max="14084" width="11.85546875" bestFit="1" customWidth="1"/>
    <col min="14329" max="14329" width="14.5703125" customWidth="1"/>
    <col min="14330" max="14330" width="29.28515625" customWidth="1"/>
    <col min="14331" max="14331" width="7" customWidth="1"/>
    <col min="14332" max="14332" width="11.140625" customWidth="1"/>
    <col min="14333" max="14333" width="17.28515625" bestFit="1" customWidth="1"/>
    <col min="14334" max="14334" width="15.85546875" customWidth="1"/>
    <col min="14335" max="14335" width="15" customWidth="1"/>
    <col min="14336" max="14336" width="20.5703125" customWidth="1"/>
    <col min="14337" max="14337" width="15.85546875" customWidth="1"/>
    <col min="14338" max="14338" width="13.5703125" customWidth="1"/>
    <col min="14339" max="14339" width="12.7109375" customWidth="1"/>
    <col min="14340" max="14340" width="11.85546875" bestFit="1" customWidth="1"/>
    <col min="14585" max="14585" width="14.5703125" customWidth="1"/>
    <col min="14586" max="14586" width="29.28515625" customWidth="1"/>
    <col min="14587" max="14587" width="7" customWidth="1"/>
    <col min="14588" max="14588" width="11.140625" customWidth="1"/>
    <col min="14589" max="14589" width="17.28515625" bestFit="1" customWidth="1"/>
    <col min="14590" max="14590" width="15.85546875" customWidth="1"/>
    <col min="14591" max="14591" width="15" customWidth="1"/>
    <col min="14592" max="14592" width="20.5703125" customWidth="1"/>
    <col min="14593" max="14593" width="15.85546875" customWidth="1"/>
    <col min="14594" max="14594" width="13.5703125" customWidth="1"/>
    <col min="14595" max="14595" width="12.7109375" customWidth="1"/>
    <col min="14596" max="14596" width="11.85546875" bestFit="1" customWidth="1"/>
    <col min="14841" max="14841" width="14.5703125" customWidth="1"/>
    <col min="14842" max="14842" width="29.28515625" customWidth="1"/>
    <col min="14843" max="14843" width="7" customWidth="1"/>
    <col min="14844" max="14844" width="11.140625" customWidth="1"/>
    <col min="14845" max="14845" width="17.28515625" bestFit="1" customWidth="1"/>
    <col min="14846" max="14846" width="15.85546875" customWidth="1"/>
    <col min="14847" max="14847" width="15" customWidth="1"/>
    <col min="14848" max="14848" width="20.5703125" customWidth="1"/>
    <col min="14849" max="14849" width="15.85546875" customWidth="1"/>
    <col min="14850" max="14850" width="13.5703125" customWidth="1"/>
    <col min="14851" max="14851" width="12.7109375" customWidth="1"/>
    <col min="14852" max="14852" width="11.85546875" bestFit="1" customWidth="1"/>
    <col min="15097" max="15097" width="14.5703125" customWidth="1"/>
    <col min="15098" max="15098" width="29.28515625" customWidth="1"/>
    <col min="15099" max="15099" width="7" customWidth="1"/>
    <col min="15100" max="15100" width="11.140625" customWidth="1"/>
    <col min="15101" max="15101" width="17.28515625" bestFit="1" customWidth="1"/>
    <col min="15102" max="15102" width="15.85546875" customWidth="1"/>
    <col min="15103" max="15103" width="15" customWidth="1"/>
    <col min="15104" max="15104" width="20.5703125" customWidth="1"/>
    <col min="15105" max="15105" width="15.85546875" customWidth="1"/>
    <col min="15106" max="15106" width="13.5703125" customWidth="1"/>
    <col min="15107" max="15107" width="12.7109375" customWidth="1"/>
    <col min="15108" max="15108" width="11.85546875" bestFit="1" customWidth="1"/>
    <col min="15353" max="15353" width="14.5703125" customWidth="1"/>
    <col min="15354" max="15354" width="29.28515625" customWidth="1"/>
    <col min="15355" max="15355" width="7" customWidth="1"/>
    <col min="15356" max="15356" width="11.140625" customWidth="1"/>
    <col min="15357" max="15357" width="17.28515625" bestFit="1" customWidth="1"/>
    <col min="15358" max="15358" width="15.85546875" customWidth="1"/>
    <col min="15359" max="15359" width="15" customWidth="1"/>
    <col min="15360" max="15360" width="20.5703125" customWidth="1"/>
    <col min="15361" max="15361" width="15.85546875" customWidth="1"/>
    <col min="15362" max="15362" width="13.5703125" customWidth="1"/>
    <col min="15363" max="15363" width="12.7109375" customWidth="1"/>
    <col min="15364" max="15364" width="11.85546875" bestFit="1" customWidth="1"/>
    <col min="15609" max="15609" width="14.5703125" customWidth="1"/>
    <col min="15610" max="15610" width="29.28515625" customWidth="1"/>
    <col min="15611" max="15611" width="7" customWidth="1"/>
    <col min="15612" max="15612" width="11.140625" customWidth="1"/>
    <col min="15613" max="15613" width="17.28515625" bestFit="1" customWidth="1"/>
    <col min="15614" max="15614" width="15.85546875" customWidth="1"/>
    <col min="15615" max="15615" width="15" customWidth="1"/>
    <col min="15616" max="15616" width="20.5703125" customWidth="1"/>
    <col min="15617" max="15617" width="15.85546875" customWidth="1"/>
    <col min="15618" max="15618" width="13.5703125" customWidth="1"/>
    <col min="15619" max="15619" width="12.7109375" customWidth="1"/>
    <col min="15620" max="15620" width="11.85546875" bestFit="1" customWidth="1"/>
    <col min="15865" max="15865" width="14.5703125" customWidth="1"/>
    <col min="15866" max="15866" width="29.28515625" customWidth="1"/>
    <col min="15867" max="15867" width="7" customWidth="1"/>
    <col min="15868" max="15868" width="11.140625" customWidth="1"/>
    <col min="15869" max="15869" width="17.28515625" bestFit="1" customWidth="1"/>
    <col min="15870" max="15870" width="15.85546875" customWidth="1"/>
    <col min="15871" max="15871" width="15" customWidth="1"/>
    <col min="15872" max="15872" width="20.5703125" customWidth="1"/>
    <col min="15873" max="15873" width="15.85546875" customWidth="1"/>
    <col min="15874" max="15874" width="13.5703125" customWidth="1"/>
    <col min="15875" max="15875" width="12.7109375" customWidth="1"/>
    <col min="15876" max="15876" width="11.85546875" bestFit="1" customWidth="1"/>
    <col min="16121" max="16121" width="14.5703125" customWidth="1"/>
    <col min="16122" max="16122" width="29.28515625" customWidth="1"/>
    <col min="16123" max="16123" width="7" customWidth="1"/>
    <col min="16124" max="16124" width="11.140625" customWidth="1"/>
    <col min="16125" max="16125" width="17.28515625" bestFit="1" customWidth="1"/>
    <col min="16126" max="16126" width="15.85546875" customWidth="1"/>
    <col min="16127" max="16127" width="15" customWidth="1"/>
    <col min="16128" max="16128" width="20.5703125" customWidth="1"/>
    <col min="16129" max="16129" width="15.85546875" customWidth="1"/>
    <col min="16130" max="16130" width="13.5703125" customWidth="1"/>
    <col min="16131" max="16131" width="12.7109375" customWidth="1"/>
    <col min="16132" max="16132" width="11.85546875" bestFit="1" customWidth="1"/>
  </cols>
  <sheetData>
    <row r="1" spans="1:13" ht="144" customHeight="1" x14ac:dyDescent="0.3">
      <c r="A1" s="98" t="s">
        <v>87</v>
      </c>
      <c r="B1" s="98"/>
      <c r="C1" s="98"/>
      <c r="D1" s="98"/>
      <c r="E1" s="98"/>
      <c r="F1" s="98"/>
    </row>
    <row r="2" spans="1:13" x14ac:dyDescent="0.25">
      <c r="A2" s="99" t="s">
        <v>3</v>
      </c>
      <c r="B2" s="99"/>
      <c r="C2" s="99"/>
      <c r="D2" s="100" t="s">
        <v>4</v>
      </c>
      <c r="E2" s="100"/>
      <c r="F2" s="100"/>
    </row>
    <row r="3" spans="1:13" x14ac:dyDescent="0.25">
      <c r="A3" s="101" t="s">
        <v>5</v>
      </c>
      <c r="B3" s="101"/>
      <c r="C3" s="101"/>
      <c r="D3" s="102" t="s">
        <v>90</v>
      </c>
      <c r="E3" s="102"/>
      <c r="F3" s="102"/>
    </row>
    <row r="4" spans="1:13" x14ac:dyDescent="0.25">
      <c r="A4" s="99" t="s">
        <v>6</v>
      </c>
      <c r="B4" s="99"/>
      <c r="C4" s="99"/>
      <c r="D4" s="100" t="s">
        <v>91</v>
      </c>
      <c r="E4" s="100"/>
      <c r="F4" s="100"/>
    </row>
    <row r="5" spans="1:13" x14ac:dyDescent="0.25">
      <c r="A5" s="104" t="s">
        <v>7</v>
      </c>
      <c r="B5" s="104"/>
      <c r="C5" s="104"/>
      <c r="D5" s="105">
        <f>SUM(F10:F22)</f>
        <v>0</v>
      </c>
      <c r="E5" s="105"/>
      <c r="F5" s="105"/>
    </row>
    <row r="6" spans="1:13" ht="36" customHeight="1" x14ac:dyDescent="0.25">
      <c r="A6" s="106" t="s">
        <v>13</v>
      </c>
      <c r="B6" s="106"/>
      <c r="C6" s="106"/>
      <c r="D6" s="106"/>
      <c r="E6" s="106"/>
      <c r="F6" s="106"/>
    </row>
    <row r="7" spans="1:13" x14ac:dyDescent="0.25">
      <c r="A7" s="89" t="s">
        <v>14</v>
      </c>
      <c r="B7" s="89" t="s">
        <v>8</v>
      </c>
      <c r="C7" s="89" t="s">
        <v>85</v>
      </c>
      <c r="D7" s="89" t="s">
        <v>9</v>
      </c>
      <c r="E7" s="89" t="s">
        <v>10</v>
      </c>
      <c r="F7" s="89" t="s">
        <v>11</v>
      </c>
    </row>
    <row r="8" spans="1:13" ht="22.5" customHeight="1" x14ac:dyDescent="0.25">
      <c r="A8" s="107" t="s">
        <v>99</v>
      </c>
      <c r="B8" s="107"/>
      <c r="C8" s="107"/>
      <c r="D8" s="107"/>
      <c r="E8" s="107"/>
      <c r="F8" s="107"/>
    </row>
    <row r="9" spans="1:13" ht="18" customHeight="1" x14ac:dyDescent="0.25">
      <c r="A9" s="108" t="s">
        <v>12</v>
      </c>
      <c r="B9" s="108"/>
      <c r="C9" s="108"/>
      <c r="D9" s="108"/>
      <c r="E9" s="108"/>
      <c r="F9" s="108"/>
    </row>
    <row r="10" spans="1:13" ht="15.75" x14ac:dyDescent="0.25">
      <c r="A10" s="90">
        <v>1</v>
      </c>
      <c r="B10" s="92" t="s">
        <v>97</v>
      </c>
      <c r="C10" s="93" t="s">
        <v>88</v>
      </c>
      <c r="D10" s="94">
        <v>44</v>
      </c>
      <c r="E10" s="95"/>
      <c r="F10" s="96">
        <f t="shared" ref="F10:F22" si="0">D10*E10</f>
        <v>0</v>
      </c>
      <c r="H10" s="86"/>
      <c r="I10" s="87"/>
      <c r="J10" s="86"/>
      <c r="K10" s="86"/>
      <c r="L10" s="86"/>
      <c r="M10" s="86"/>
    </row>
    <row r="11" spans="1:13" ht="15.75" x14ac:dyDescent="0.25">
      <c r="A11" s="90">
        <v>2</v>
      </c>
      <c r="B11" s="92" t="s">
        <v>98</v>
      </c>
      <c r="C11" s="93" t="s">
        <v>88</v>
      </c>
      <c r="D11" s="94">
        <v>2</v>
      </c>
      <c r="E11" s="95"/>
      <c r="F11" s="96">
        <f t="shared" si="0"/>
        <v>0</v>
      </c>
      <c r="H11" s="97"/>
      <c r="I11" s="87"/>
      <c r="J11" s="97"/>
      <c r="K11" s="97"/>
      <c r="L11" s="97"/>
      <c r="M11" s="97"/>
    </row>
    <row r="12" spans="1:13" ht="30" x14ac:dyDescent="0.25">
      <c r="A12" s="90">
        <v>3</v>
      </c>
      <c r="B12" s="92" t="s">
        <v>93</v>
      </c>
      <c r="C12" s="93" t="s">
        <v>88</v>
      </c>
      <c r="D12" s="94">
        <v>7</v>
      </c>
      <c r="E12" s="95"/>
      <c r="F12" s="96">
        <f t="shared" si="0"/>
        <v>0</v>
      </c>
      <c r="H12" s="97"/>
      <c r="I12" s="87"/>
      <c r="J12" s="97"/>
      <c r="K12" s="97"/>
      <c r="L12" s="97"/>
      <c r="M12" s="97"/>
    </row>
    <row r="13" spans="1:13" ht="15.75" x14ac:dyDescent="0.25">
      <c r="A13" s="90">
        <v>4</v>
      </c>
      <c r="B13" s="92" t="s">
        <v>101</v>
      </c>
      <c r="C13" s="93" t="s">
        <v>92</v>
      </c>
      <c r="D13" s="94">
        <v>100</v>
      </c>
      <c r="E13" s="95"/>
      <c r="F13" s="96">
        <f t="shared" si="0"/>
        <v>0</v>
      </c>
      <c r="H13" s="97"/>
      <c r="I13" s="87"/>
      <c r="J13" s="97"/>
      <c r="K13" s="97"/>
      <c r="L13" s="97"/>
      <c r="M13" s="97"/>
    </row>
    <row r="14" spans="1:13" ht="15.75" x14ac:dyDescent="0.25">
      <c r="A14" s="90">
        <v>5</v>
      </c>
      <c r="B14" s="92" t="s">
        <v>102</v>
      </c>
      <c r="C14" s="93" t="s">
        <v>92</v>
      </c>
      <c r="D14" s="94">
        <v>450</v>
      </c>
      <c r="E14" s="95"/>
      <c r="F14" s="96">
        <f t="shared" si="0"/>
        <v>0</v>
      </c>
      <c r="H14" s="97"/>
      <c r="I14" s="87"/>
      <c r="J14" s="97"/>
      <c r="K14" s="97"/>
      <c r="L14" s="97"/>
      <c r="M14" s="97"/>
    </row>
    <row r="15" spans="1:13" ht="15.75" x14ac:dyDescent="0.25">
      <c r="A15" s="90">
        <v>6</v>
      </c>
      <c r="B15" s="92" t="s">
        <v>94</v>
      </c>
      <c r="C15" s="93" t="s">
        <v>88</v>
      </c>
      <c r="D15" s="94">
        <v>2</v>
      </c>
      <c r="E15" s="95"/>
      <c r="F15" s="96">
        <f t="shared" si="0"/>
        <v>0</v>
      </c>
      <c r="H15" s="97"/>
      <c r="I15" s="87"/>
      <c r="J15" s="97"/>
      <c r="K15" s="97"/>
      <c r="L15" s="97"/>
      <c r="M15" s="97"/>
    </row>
    <row r="16" spans="1:13" ht="15.75" x14ac:dyDescent="0.25">
      <c r="A16" s="90">
        <v>7</v>
      </c>
      <c r="B16" s="92" t="s">
        <v>100</v>
      </c>
      <c r="C16" s="93" t="s">
        <v>88</v>
      </c>
      <c r="D16" s="94">
        <v>2</v>
      </c>
      <c r="E16" s="95"/>
      <c r="F16" s="96">
        <f t="shared" si="0"/>
        <v>0</v>
      </c>
      <c r="H16" s="97"/>
      <c r="I16" s="87"/>
      <c r="J16" s="97"/>
      <c r="K16" s="97"/>
      <c r="L16" s="97"/>
      <c r="M16" s="97"/>
    </row>
    <row r="17" spans="1:13" ht="15.75" x14ac:dyDescent="0.25">
      <c r="A17" s="90">
        <v>8</v>
      </c>
      <c r="B17" s="92" t="s">
        <v>106</v>
      </c>
      <c r="C17" s="93" t="s">
        <v>0</v>
      </c>
      <c r="D17" s="94">
        <v>5</v>
      </c>
      <c r="E17" s="95"/>
      <c r="F17" s="96">
        <f t="shared" si="0"/>
        <v>0</v>
      </c>
      <c r="H17" s="97"/>
      <c r="I17" s="87"/>
      <c r="J17" s="97"/>
      <c r="K17" s="97"/>
      <c r="L17" s="97"/>
      <c r="M17" s="97"/>
    </row>
    <row r="18" spans="1:13" ht="15.75" x14ac:dyDescent="0.25">
      <c r="A18" s="90">
        <v>9</v>
      </c>
      <c r="B18" s="92" t="s">
        <v>105</v>
      </c>
      <c r="C18" s="93" t="s">
        <v>89</v>
      </c>
      <c r="D18" s="94">
        <v>1</v>
      </c>
      <c r="E18" s="95"/>
      <c r="F18" s="96">
        <f t="shared" si="0"/>
        <v>0</v>
      </c>
      <c r="H18" s="97"/>
      <c r="I18" s="87"/>
      <c r="J18" s="97"/>
      <c r="K18" s="97"/>
      <c r="L18" s="97"/>
      <c r="M18" s="97"/>
    </row>
    <row r="19" spans="1:13" ht="15.75" x14ac:dyDescent="0.25">
      <c r="A19" s="90">
        <v>10</v>
      </c>
      <c r="B19" s="92" t="s">
        <v>95</v>
      </c>
      <c r="C19" s="93" t="s">
        <v>88</v>
      </c>
      <c r="D19" s="94">
        <v>2</v>
      </c>
      <c r="E19" s="95"/>
      <c r="F19" s="96">
        <f t="shared" si="0"/>
        <v>0</v>
      </c>
      <c r="H19" s="97"/>
      <c r="I19" s="87"/>
      <c r="J19" s="97"/>
      <c r="K19" s="97"/>
      <c r="L19" s="97"/>
      <c r="M19" s="97"/>
    </row>
    <row r="20" spans="1:13" ht="30" x14ac:dyDescent="0.25">
      <c r="A20" s="90">
        <v>11</v>
      </c>
      <c r="B20" s="92" t="s">
        <v>104</v>
      </c>
      <c r="C20" s="93" t="s">
        <v>88</v>
      </c>
      <c r="D20" s="94">
        <v>1</v>
      </c>
      <c r="E20" s="95"/>
      <c r="F20" s="96">
        <f t="shared" si="0"/>
        <v>0</v>
      </c>
      <c r="H20" s="97"/>
      <c r="I20" s="87"/>
      <c r="J20" s="97"/>
      <c r="K20" s="97"/>
      <c r="L20" s="97"/>
      <c r="M20" s="97"/>
    </row>
    <row r="21" spans="1:13" ht="15.75" x14ac:dyDescent="0.25">
      <c r="A21" s="90">
        <v>12</v>
      </c>
      <c r="B21" s="92" t="s">
        <v>96</v>
      </c>
      <c r="C21" s="93" t="s">
        <v>88</v>
      </c>
      <c r="D21" s="94">
        <v>2</v>
      </c>
      <c r="E21" s="95"/>
      <c r="F21" s="96">
        <f t="shared" si="0"/>
        <v>0</v>
      </c>
      <c r="H21" s="97"/>
      <c r="I21" s="87"/>
      <c r="J21" s="97"/>
      <c r="K21" s="97"/>
      <c r="L21" s="97"/>
      <c r="M21" s="97"/>
    </row>
    <row r="22" spans="1:13" ht="15.75" x14ac:dyDescent="0.25">
      <c r="A22" s="90">
        <v>13</v>
      </c>
      <c r="B22" s="92" t="s">
        <v>103</v>
      </c>
      <c r="C22" s="93" t="s">
        <v>88</v>
      </c>
      <c r="D22" s="94">
        <v>1</v>
      </c>
      <c r="E22" s="95"/>
      <c r="F22" s="96">
        <f t="shared" si="0"/>
        <v>0</v>
      </c>
      <c r="H22" s="97"/>
      <c r="I22" s="87"/>
      <c r="J22" s="97"/>
      <c r="K22" s="97"/>
      <c r="L22" s="97"/>
      <c r="M22" s="97"/>
    </row>
    <row r="23" spans="1:13" ht="22.9" customHeight="1" x14ac:dyDescent="0.25">
      <c r="A23" s="109" t="s">
        <v>86</v>
      </c>
      <c r="B23" s="110"/>
      <c r="C23" s="110"/>
      <c r="D23" s="110"/>
      <c r="E23" s="111"/>
      <c r="F23" s="91">
        <f>SUM(F10:F22)</f>
        <v>0</v>
      </c>
      <c r="G23" s="103"/>
      <c r="H23" s="103"/>
      <c r="I23" s="103"/>
      <c r="J23" s="103"/>
      <c r="K23" s="86"/>
      <c r="L23" s="86"/>
      <c r="M23" s="86"/>
    </row>
    <row r="24" spans="1:13" x14ac:dyDescent="0.25">
      <c r="A24"/>
    </row>
    <row r="25" spans="1:13" x14ac:dyDescent="0.25">
      <c r="A25"/>
    </row>
    <row r="26" spans="1:13" x14ac:dyDescent="0.25">
      <c r="A26"/>
    </row>
    <row r="27" spans="1:13" x14ac:dyDescent="0.25">
      <c r="A27"/>
    </row>
    <row r="28" spans="1:13" x14ac:dyDescent="0.25">
      <c r="A28"/>
    </row>
    <row r="29" spans="1:13" x14ac:dyDescent="0.25">
      <c r="A29"/>
    </row>
    <row r="30" spans="1:13" x14ac:dyDescent="0.25">
      <c r="A30"/>
    </row>
    <row r="31" spans="1:13" x14ac:dyDescent="0.25">
      <c r="A31"/>
    </row>
    <row r="32" spans="1:13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  <row r="101" spans="1:1" x14ac:dyDescent="0.25">
      <c r="A101"/>
    </row>
    <row r="102" spans="1:1" x14ac:dyDescent="0.25">
      <c r="A102"/>
    </row>
    <row r="103" spans="1:1" x14ac:dyDescent="0.25">
      <c r="A103"/>
    </row>
    <row r="104" spans="1:1" x14ac:dyDescent="0.25">
      <c r="A104"/>
    </row>
    <row r="105" spans="1:1" x14ac:dyDescent="0.25">
      <c r="A105"/>
    </row>
    <row r="106" spans="1:1" x14ac:dyDescent="0.25">
      <c r="A106"/>
    </row>
    <row r="107" spans="1:1" x14ac:dyDescent="0.25">
      <c r="A107"/>
    </row>
    <row r="108" spans="1:1" x14ac:dyDescent="0.25">
      <c r="A108"/>
    </row>
    <row r="109" spans="1:1" x14ac:dyDescent="0.25">
      <c r="A109"/>
    </row>
    <row r="110" spans="1:1" x14ac:dyDescent="0.25">
      <c r="A110"/>
    </row>
    <row r="111" spans="1:1" x14ac:dyDescent="0.25">
      <c r="A111"/>
    </row>
    <row r="112" spans="1:1" x14ac:dyDescent="0.25">
      <c r="A112"/>
    </row>
    <row r="113" spans="1:1" x14ac:dyDescent="0.25">
      <c r="A113"/>
    </row>
    <row r="114" spans="1:1" x14ac:dyDescent="0.25">
      <c r="A114"/>
    </row>
    <row r="115" spans="1:1" x14ac:dyDescent="0.25">
      <c r="A115"/>
    </row>
    <row r="116" spans="1:1" x14ac:dyDescent="0.25">
      <c r="A116"/>
    </row>
    <row r="117" spans="1:1" x14ac:dyDescent="0.25">
      <c r="A117"/>
    </row>
    <row r="118" spans="1:1" x14ac:dyDescent="0.25">
      <c r="A118"/>
    </row>
    <row r="119" spans="1:1" x14ac:dyDescent="0.25">
      <c r="A119"/>
    </row>
    <row r="120" spans="1:1" x14ac:dyDescent="0.25">
      <c r="A120"/>
    </row>
    <row r="121" spans="1:1" x14ac:dyDescent="0.25">
      <c r="A121"/>
    </row>
    <row r="122" spans="1:1" x14ac:dyDescent="0.25">
      <c r="A122"/>
    </row>
    <row r="123" spans="1:1" x14ac:dyDescent="0.25">
      <c r="A123"/>
    </row>
    <row r="124" spans="1:1" x14ac:dyDescent="0.25">
      <c r="A124"/>
    </row>
    <row r="125" spans="1:1" x14ac:dyDescent="0.25">
      <c r="A125"/>
    </row>
    <row r="126" spans="1:1" x14ac:dyDescent="0.25">
      <c r="A126"/>
    </row>
    <row r="127" spans="1:1" x14ac:dyDescent="0.25">
      <c r="A127"/>
    </row>
    <row r="128" spans="1:1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  <row r="135" spans="1:1" x14ac:dyDescent="0.25">
      <c r="A135"/>
    </row>
    <row r="136" spans="1:1" x14ac:dyDescent="0.25">
      <c r="A136"/>
    </row>
    <row r="137" spans="1:1" x14ac:dyDescent="0.25">
      <c r="A137"/>
    </row>
    <row r="138" spans="1:1" x14ac:dyDescent="0.25">
      <c r="A138"/>
    </row>
    <row r="139" spans="1:1" x14ac:dyDescent="0.25">
      <c r="A139"/>
    </row>
    <row r="140" spans="1:1" x14ac:dyDescent="0.25">
      <c r="A140"/>
    </row>
    <row r="141" spans="1:1" x14ac:dyDescent="0.25">
      <c r="A141"/>
    </row>
    <row r="142" spans="1:1" x14ac:dyDescent="0.25">
      <c r="A142"/>
    </row>
    <row r="143" spans="1:1" x14ac:dyDescent="0.25">
      <c r="A143"/>
    </row>
    <row r="144" spans="1:1" x14ac:dyDescent="0.25">
      <c r="A144"/>
    </row>
    <row r="145" spans="1:1" x14ac:dyDescent="0.25">
      <c r="A145"/>
    </row>
    <row r="146" spans="1:1" x14ac:dyDescent="0.25">
      <c r="A146"/>
    </row>
    <row r="147" spans="1:1" x14ac:dyDescent="0.25">
      <c r="A147"/>
    </row>
    <row r="148" spans="1:1" x14ac:dyDescent="0.25">
      <c r="A148"/>
    </row>
    <row r="149" spans="1:1" x14ac:dyDescent="0.25">
      <c r="A149"/>
    </row>
    <row r="150" spans="1:1" x14ac:dyDescent="0.25">
      <c r="A150"/>
    </row>
    <row r="151" spans="1:1" x14ac:dyDescent="0.25">
      <c r="A151"/>
    </row>
    <row r="152" spans="1:1" x14ac:dyDescent="0.25">
      <c r="A152"/>
    </row>
    <row r="153" spans="1:1" x14ac:dyDescent="0.25">
      <c r="A153"/>
    </row>
    <row r="154" spans="1:1" x14ac:dyDescent="0.25">
      <c r="A154"/>
    </row>
    <row r="155" spans="1:1" x14ac:dyDescent="0.25">
      <c r="A155"/>
    </row>
    <row r="156" spans="1:1" x14ac:dyDescent="0.25">
      <c r="A156"/>
    </row>
    <row r="157" spans="1:1" x14ac:dyDescent="0.25">
      <c r="A157"/>
    </row>
    <row r="158" spans="1:1" x14ac:dyDescent="0.25">
      <c r="A158"/>
    </row>
    <row r="159" spans="1:1" x14ac:dyDescent="0.25">
      <c r="A159"/>
    </row>
    <row r="160" spans="1:1" x14ac:dyDescent="0.25">
      <c r="A160"/>
    </row>
    <row r="161" spans="1:1" x14ac:dyDescent="0.25">
      <c r="A161"/>
    </row>
    <row r="162" spans="1:1" x14ac:dyDescent="0.25">
      <c r="A162"/>
    </row>
    <row r="163" spans="1:1" x14ac:dyDescent="0.25">
      <c r="A163"/>
    </row>
    <row r="164" spans="1:1" x14ac:dyDescent="0.25">
      <c r="A164"/>
    </row>
    <row r="165" spans="1:1" x14ac:dyDescent="0.25">
      <c r="A165"/>
    </row>
    <row r="166" spans="1:1" x14ac:dyDescent="0.25">
      <c r="A166"/>
    </row>
    <row r="167" spans="1:1" x14ac:dyDescent="0.25">
      <c r="A167"/>
    </row>
    <row r="168" spans="1:1" x14ac:dyDescent="0.25">
      <c r="A168"/>
    </row>
    <row r="169" spans="1:1" x14ac:dyDescent="0.25">
      <c r="A169"/>
    </row>
    <row r="170" spans="1:1" x14ac:dyDescent="0.25">
      <c r="A170"/>
    </row>
    <row r="171" spans="1:1" x14ac:dyDescent="0.25">
      <c r="A171"/>
    </row>
    <row r="172" spans="1:1" x14ac:dyDescent="0.25">
      <c r="A172"/>
    </row>
    <row r="173" spans="1:1" x14ac:dyDescent="0.25">
      <c r="A173"/>
    </row>
    <row r="174" spans="1:1" x14ac:dyDescent="0.25">
      <c r="A174"/>
    </row>
    <row r="175" spans="1:1" x14ac:dyDescent="0.25">
      <c r="A175"/>
    </row>
    <row r="176" spans="1:1" x14ac:dyDescent="0.25">
      <c r="A176"/>
    </row>
  </sheetData>
  <mergeCells count="14">
    <mergeCell ref="G23:J23"/>
    <mergeCell ref="A4:C4"/>
    <mergeCell ref="D4:F4"/>
    <mergeCell ref="A5:C5"/>
    <mergeCell ref="D5:F5"/>
    <mergeCell ref="A6:F6"/>
    <mergeCell ref="A8:F8"/>
    <mergeCell ref="A9:F9"/>
    <mergeCell ref="A23:E23"/>
    <mergeCell ref="A1:F1"/>
    <mergeCell ref="A2:C2"/>
    <mergeCell ref="D2:F2"/>
    <mergeCell ref="A3:C3"/>
    <mergeCell ref="D3:F3"/>
  </mergeCells>
  <dataValidations disablePrompts="1" count="1">
    <dataValidation type="list" allowBlank="1" showInputMessage="1" showErrorMessage="1" sqref="IU8:IW23 SQ8:SS23 WVG8:WVI23 WLK8:WLM23 WBO8:WBQ23 VRS8:VRU23 VHW8:VHY23 UYA8:UYC23 UOE8:UOG23 UEI8:UEK23 TUM8:TUO23 TKQ8:TKS23 TAU8:TAW23 SQY8:SRA23 SHC8:SHE23 RXG8:RXI23 RNK8:RNM23 RDO8:RDQ23 QTS8:QTU23 QJW8:QJY23 QAA8:QAC23 PQE8:PQG23 PGI8:PGK23 OWM8:OWO23 OMQ8:OMS23 OCU8:OCW23 NSY8:NTA23 NJC8:NJE23 MZG8:MZI23 MPK8:MPM23 MFO8:MFQ23 LVS8:LVU23 LLW8:LLY23 LCA8:LCC23 KSE8:KSG23 KII8:KIK23 JYM8:JYO23 JOQ8:JOS23 JEU8:JEW23 IUY8:IVA23 ILC8:ILE23 IBG8:IBI23 HRK8:HRM23 HHO8:HHQ23 GXS8:GXU23 GNW8:GNY23 GEA8:GEC23 FUE8:FUG23 FKI8:FKK23 FAM8:FAO23 EQQ8:EQS23 EGU8:EGW23 DWY8:DXA23 DNC8:DNE23 DDG8:DDI23 CTK8:CTM23 CJO8:CJQ23 BZS8:BZU23 BPW8:BPY23 BGA8:BGC23 AWE8:AWG23 AMI8:AMK23 ACM8:ACO23">
      <formula1>#REF!</formula1>
    </dataValidation>
  </dataValidations>
  <printOptions horizontalCentered="1"/>
  <pageMargins left="0.22" right="0.15" top="0.2" bottom="0.2" header="0.3" footer="0.25"/>
  <pageSetup paperSize="9" scale="89" orientation="portrait" r:id="rId1"/>
  <colBreaks count="1" manualBreakCount="1">
    <brk id="2" max="4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75"/>
  <sheetViews>
    <sheetView view="pageBreakPreview" topLeftCell="A7" zoomScaleNormal="100" zoomScaleSheetLayoutView="100" workbookViewId="0">
      <selection activeCell="E11" sqref="E11"/>
    </sheetView>
  </sheetViews>
  <sheetFormatPr defaultRowHeight="15" x14ac:dyDescent="0.25"/>
  <cols>
    <col min="1" max="1" width="7.7109375" style="2" bestFit="1" customWidth="1"/>
    <col min="2" max="2" width="52.5703125" customWidth="1"/>
    <col min="3" max="3" width="16" style="8" customWidth="1"/>
    <col min="4" max="4" width="11.42578125" style="8" customWidth="1"/>
    <col min="5" max="5" width="10" style="8" customWidth="1"/>
    <col min="6" max="6" width="16" style="8" customWidth="1"/>
    <col min="7" max="7" width="10.28515625" customWidth="1"/>
    <col min="249" max="249" width="14.5703125" customWidth="1"/>
    <col min="250" max="250" width="29.28515625" customWidth="1"/>
    <col min="251" max="251" width="7" customWidth="1"/>
    <col min="252" max="252" width="11.140625" customWidth="1"/>
    <col min="253" max="253" width="17.28515625" bestFit="1" customWidth="1"/>
    <col min="254" max="254" width="15.85546875" customWidth="1"/>
    <col min="255" max="255" width="15" customWidth="1"/>
    <col min="256" max="256" width="20.5703125" customWidth="1"/>
    <col min="257" max="257" width="15.85546875" customWidth="1"/>
    <col min="258" max="258" width="13.5703125" customWidth="1"/>
    <col min="259" max="259" width="12.7109375" customWidth="1"/>
    <col min="260" max="260" width="11.85546875" bestFit="1" customWidth="1"/>
    <col min="505" max="505" width="14.5703125" customWidth="1"/>
    <col min="506" max="506" width="29.28515625" customWidth="1"/>
    <col min="507" max="507" width="7" customWidth="1"/>
    <col min="508" max="508" width="11.140625" customWidth="1"/>
    <col min="509" max="509" width="17.28515625" bestFit="1" customWidth="1"/>
    <col min="510" max="510" width="15.85546875" customWidth="1"/>
    <col min="511" max="511" width="15" customWidth="1"/>
    <col min="512" max="512" width="20.5703125" customWidth="1"/>
    <col min="513" max="513" width="15.85546875" customWidth="1"/>
    <col min="514" max="514" width="13.5703125" customWidth="1"/>
    <col min="515" max="515" width="12.7109375" customWidth="1"/>
    <col min="516" max="516" width="11.85546875" bestFit="1" customWidth="1"/>
    <col min="761" max="761" width="14.5703125" customWidth="1"/>
    <col min="762" max="762" width="29.28515625" customWidth="1"/>
    <col min="763" max="763" width="7" customWidth="1"/>
    <col min="764" max="764" width="11.140625" customWidth="1"/>
    <col min="765" max="765" width="17.28515625" bestFit="1" customWidth="1"/>
    <col min="766" max="766" width="15.85546875" customWidth="1"/>
    <col min="767" max="767" width="15" customWidth="1"/>
    <col min="768" max="768" width="20.5703125" customWidth="1"/>
    <col min="769" max="769" width="15.85546875" customWidth="1"/>
    <col min="770" max="770" width="13.5703125" customWidth="1"/>
    <col min="771" max="771" width="12.7109375" customWidth="1"/>
    <col min="772" max="772" width="11.85546875" bestFit="1" customWidth="1"/>
    <col min="1017" max="1017" width="14.5703125" customWidth="1"/>
    <col min="1018" max="1018" width="29.28515625" customWidth="1"/>
    <col min="1019" max="1019" width="7" customWidth="1"/>
    <col min="1020" max="1020" width="11.140625" customWidth="1"/>
    <col min="1021" max="1021" width="17.28515625" bestFit="1" customWidth="1"/>
    <col min="1022" max="1022" width="15.85546875" customWidth="1"/>
    <col min="1023" max="1023" width="15" customWidth="1"/>
    <col min="1024" max="1024" width="20.5703125" customWidth="1"/>
    <col min="1025" max="1025" width="15.85546875" customWidth="1"/>
    <col min="1026" max="1026" width="13.5703125" customWidth="1"/>
    <col min="1027" max="1027" width="12.7109375" customWidth="1"/>
    <col min="1028" max="1028" width="11.85546875" bestFit="1" customWidth="1"/>
    <col min="1273" max="1273" width="14.5703125" customWidth="1"/>
    <col min="1274" max="1274" width="29.28515625" customWidth="1"/>
    <col min="1275" max="1275" width="7" customWidth="1"/>
    <col min="1276" max="1276" width="11.140625" customWidth="1"/>
    <col min="1277" max="1277" width="17.28515625" bestFit="1" customWidth="1"/>
    <col min="1278" max="1278" width="15.85546875" customWidth="1"/>
    <col min="1279" max="1279" width="15" customWidth="1"/>
    <col min="1280" max="1280" width="20.5703125" customWidth="1"/>
    <col min="1281" max="1281" width="15.85546875" customWidth="1"/>
    <col min="1282" max="1282" width="13.5703125" customWidth="1"/>
    <col min="1283" max="1283" width="12.7109375" customWidth="1"/>
    <col min="1284" max="1284" width="11.85546875" bestFit="1" customWidth="1"/>
    <col min="1529" max="1529" width="14.5703125" customWidth="1"/>
    <col min="1530" max="1530" width="29.28515625" customWidth="1"/>
    <col min="1531" max="1531" width="7" customWidth="1"/>
    <col min="1532" max="1532" width="11.140625" customWidth="1"/>
    <col min="1533" max="1533" width="17.28515625" bestFit="1" customWidth="1"/>
    <col min="1534" max="1534" width="15.85546875" customWidth="1"/>
    <col min="1535" max="1535" width="15" customWidth="1"/>
    <col min="1536" max="1536" width="20.5703125" customWidth="1"/>
    <col min="1537" max="1537" width="15.85546875" customWidth="1"/>
    <col min="1538" max="1538" width="13.5703125" customWidth="1"/>
    <col min="1539" max="1539" width="12.7109375" customWidth="1"/>
    <col min="1540" max="1540" width="11.85546875" bestFit="1" customWidth="1"/>
    <col min="1785" max="1785" width="14.5703125" customWidth="1"/>
    <col min="1786" max="1786" width="29.28515625" customWidth="1"/>
    <col min="1787" max="1787" width="7" customWidth="1"/>
    <col min="1788" max="1788" width="11.140625" customWidth="1"/>
    <col min="1789" max="1789" width="17.28515625" bestFit="1" customWidth="1"/>
    <col min="1790" max="1790" width="15.85546875" customWidth="1"/>
    <col min="1791" max="1791" width="15" customWidth="1"/>
    <col min="1792" max="1792" width="20.5703125" customWidth="1"/>
    <col min="1793" max="1793" width="15.85546875" customWidth="1"/>
    <col min="1794" max="1794" width="13.5703125" customWidth="1"/>
    <col min="1795" max="1795" width="12.7109375" customWidth="1"/>
    <col min="1796" max="1796" width="11.85546875" bestFit="1" customWidth="1"/>
    <col min="2041" max="2041" width="14.5703125" customWidth="1"/>
    <col min="2042" max="2042" width="29.28515625" customWidth="1"/>
    <col min="2043" max="2043" width="7" customWidth="1"/>
    <col min="2044" max="2044" width="11.140625" customWidth="1"/>
    <col min="2045" max="2045" width="17.28515625" bestFit="1" customWidth="1"/>
    <col min="2046" max="2046" width="15.85546875" customWidth="1"/>
    <col min="2047" max="2047" width="15" customWidth="1"/>
    <col min="2048" max="2048" width="20.5703125" customWidth="1"/>
    <col min="2049" max="2049" width="15.85546875" customWidth="1"/>
    <col min="2050" max="2050" width="13.5703125" customWidth="1"/>
    <col min="2051" max="2051" width="12.7109375" customWidth="1"/>
    <col min="2052" max="2052" width="11.85546875" bestFit="1" customWidth="1"/>
    <col min="2297" max="2297" width="14.5703125" customWidth="1"/>
    <col min="2298" max="2298" width="29.28515625" customWidth="1"/>
    <col min="2299" max="2299" width="7" customWidth="1"/>
    <col min="2300" max="2300" width="11.140625" customWidth="1"/>
    <col min="2301" max="2301" width="17.28515625" bestFit="1" customWidth="1"/>
    <col min="2302" max="2302" width="15.85546875" customWidth="1"/>
    <col min="2303" max="2303" width="15" customWidth="1"/>
    <col min="2304" max="2304" width="20.5703125" customWidth="1"/>
    <col min="2305" max="2305" width="15.85546875" customWidth="1"/>
    <col min="2306" max="2306" width="13.5703125" customWidth="1"/>
    <col min="2307" max="2307" width="12.7109375" customWidth="1"/>
    <col min="2308" max="2308" width="11.85546875" bestFit="1" customWidth="1"/>
    <col min="2553" max="2553" width="14.5703125" customWidth="1"/>
    <col min="2554" max="2554" width="29.28515625" customWidth="1"/>
    <col min="2555" max="2555" width="7" customWidth="1"/>
    <col min="2556" max="2556" width="11.140625" customWidth="1"/>
    <col min="2557" max="2557" width="17.28515625" bestFit="1" customWidth="1"/>
    <col min="2558" max="2558" width="15.85546875" customWidth="1"/>
    <col min="2559" max="2559" width="15" customWidth="1"/>
    <col min="2560" max="2560" width="20.5703125" customWidth="1"/>
    <col min="2561" max="2561" width="15.85546875" customWidth="1"/>
    <col min="2562" max="2562" width="13.5703125" customWidth="1"/>
    <col min="2563" max="2563" width="12.7109375" customWidth="1"/>
    <col min="2564" max="2564" width="11.85546875" bestFit="1" customWidth="1"/>
    <col min="2809" max="2809" width="14.5703125" customWidth="1"/>
    <col min="2810" max="2810" width="29.28515625" customWidth="1"/>
    <col min="2811" max="2811" width="7" customWidth="1"/>
    <col min="2812" max="2812" width="11.140625" customWidth="1"/>
    <col min="2813" max="2813" width="17.28515625" bestFit="1" customWidth="1"/>
    <col min="2814" max="2814" width="15.85546875" customWidth="1"/>
    <col min="2815" max="2815" width="15" customWidth="1"/>
    <col min="2816" max="2816" width="20.5703125" customWidth="1"/>
    <col min="2817" max="2817" width="15.85546875" customWidth="1"/>
    <col min="2818" max="2818" width="13.5703125" customWidth="1"/>
    <col min="2819" max="2819" width="12.7109375" customWidth="1"/>
    <col min="2820" max="2820" width="11.85546875" bestFit="1" customWidth="1"/>
    <col min="3065" max="3065" width="14.5703125" customWidth="1"/>
    <col min="3066" max="3066" width="29.28515625" customWidth="1"/>
    <col min="3067" max="3067" width="7" customWidth="1"/>
    <col min="3068" max="3068" width="11.140625" customWidth="1"/>
    <col min="3069" max="3069" width="17.28515625" bestFit="1" customWidth="1"/>
    <col min="3070" max="3070" width="15.85546875" customWidth="1"/>
    <col min="3071" max="3071" width="15" customWidth="1"/>
    <col min="3072" max="3072" width="20.5703125" customWidth="1"/>
    <col min="3073" max="3073" width="15.85546875" customWidth="1"/>
    <col min="3074" max="3074" width="13.5703125" customWidth="1"/>
    <col min="3075" max="3075" width="12.7109375" customWidth="1"/>
    <col min="3076" max="3076" width="11.85546875" bestFit="1" customWidth="1"/>
    <col min="3321" max="3321" width="14.5703125" customWidth="1"/>
    <col min="3322" max="3322" width="29.28515625" customWidth="1"/>
    <col min="3323" max="3323" width="7" customWidth="1"/>
    <col min="3324" max="3324" width="11.140625" customWidth="1"/>
    <col min="3325" max="3325" width="17.28515625" bestFit="1" customWidth="1"/>
    <col min="3326" max="3326" width="15.85546875" customWidth="1"/>
    <col min="3327" max="3327" width="15" customWidth="1"/>
    <col min="3328" max="3328" width="20.5703125" customWidth="1"/>
    <col min="3329" max="3329" width="15.85546875" customWidth="1"/>
    <col min="3330" max="3330" width="13.5703125" customWidth="1"/>
    <col min="3331" max="3331" width="12.7109375" customWidth="1"/>
    <col min="3332" max="3332" width="11.85546875" bestFit="1" customWidth="1"/>
    <col min="3577" max="3577" width="14.5703125" customWidth="1"/>
    <col min="3578" max="3578" width="29.28515625" customWidth="1"/>
    <col min="3579" max="3579" width="7" customWidth="1"/>
    <col min="3580" max="3580" width="11.140625" customWidth="1"/>
    <col min="3581" max="3581" width="17.28515625" bestFit="1" customWidth="1"/>
    <col min="3582" max="3582" width="15.85546875" customWidth="1"/>
    <col min="3583" max="3583" width="15" customWidth="1"/>
    <col min="3584" max="3584" width="20.5703125" customWidth="1"/>
    <col min="3585" max="3585" width="15.85546875" customWidth="1"/>
    <col min="3586" max="3586" width="13.5703125" customWidth="1"/>
    <col min="3587" max="3587" width="12.7109375" customWidth="1"/>
    <col min="3588" max="3588" width="11.85546875" bestFit="1" customWidth="1"/>
    <col min="3833" max="3833" width="14.5703125" customWidth="1"/>
    <col min="3834" max="3834" width="29.28515625" customWidth="1"/>
    <col min="3835" max="3835" width="7" customWidth="1"/>
    <col min="3836" max="3836" width="11.140625" customWidth="1"/>
    <col min="3837" max="3837" width="17.28515625" bestFit="1" customWidth="1"/>
    <col min="3838" max="3838" width="15.85546875" customWidth="1"/>
    <col min="3839" max="3839" width="15" customWidth="1"/>
    <col min="3840" max="3840" width="20.5703125" customWidth="1"/>
    <col min="3841" max="3841" width="15.85546875" customWidth="1"/>
    <col min="3842" max="3842" width="13.5703125" customWidth="1"/>
    <col min="3843" max="3843" width="12.7109375" customWidth="1"/>
    <col min="3844" max="3844" width="11.85546875" bestFit="1" customWidth="1"/>
    <col min="4089" max="4089" width="14.5703125" customWidth="1"/>
    <col min="4090" max="4090" width="29.28515625" customWidth="1"/>
    <col min="4091" max="4091" width="7" customWidth="1"/>
    <col min="4092" max="4092" width="11.140625" customWidth="1"/>
    <col min="4093" max="4093" width="17.28515625" bestFit="1" customWidth="1"/>
    <col min="4094" max="4094" width="15.85546875" customWidth="1"/>
    <col min="4095" max="4095" width="15" customWidth="1"/>
    <col min="4096" max="4096" width="20.5703125" customWidth="1"/>
    <col min="4097" max="4097" width="15.85546875" customWidth="1"/>
    <col min="4098" max="4098" width="13.5703125" customWidth="1"/>
    <col min="4099" max="4099" width="12.7109375" customWidth="1"/>
    <col min="4100" max="4100" width="11.85546875" bestFit="1" customWidth="1"/>
    <col min="4345" max="4345" width="14.5703125" customWidth="1"/>
    <col min="4346" max="4346" width="29.28515625" customWidth="1"/>
    <col min="4347" max="4347" width="7" customWidth="1"/>
    <col min="4348" max="4348" width="11.140625" customWidth="1"/>
    <col min="4349" max="4349" width="17.28515625" bestFit="1" customWidth="1"/>
    <col min="4350" max="4350" width="15.85546875" customWidth="1"/>
    <col min="4351" max="4351" width="15" customWidth="1"/>
    <col min="4352" max="4352" width="20.5703125" customWidth="1"/>
    <col min="4353" max="4353" width="15.85546875" customWidth="1"/>
    <col min="4354" max="4354" width="13.5703125" customWidth="1"/>
    <col min="4355" max="4355" width="12.7109375" customWidth="1"/>
    <col min="4356" max="4356" width="11.85546875" bestFit="1" customWidth="1"/>
    <col min="4601" max="4601" width="14.5703125" customWidth="1"/>
    <col min="4602" max="4602" width="29.28515625" customWidth="1"/>
    <col min="4603" max="4603" width="7" customWidth="1"/>
    <col min="4604" max="4604" width="11.140625" customWidth="1"/>
    <col min="4605" max="4605" width="17.28515625" bestFit="1" customWidth="1"/>
    <col min="4606" max="4606" width="15.85546875" customWidth="1"/>
    <col min="4607" max="4607" width="15" customWidth="1"/>
    <col min="4608" max="4608" width="20.5703125" customWidth="1"/>
    <col min="4609" max="4609" width="15.85546875" customWidth="1"/>
    <col min="4610" max="4610" width="13.5703125" customWidth="1"/>
    <col min="4611" max="4611" width="12.7109375" customWidth="1"/>
    <col min="4612" max="4612" width="11.85546875" bestFit="1" customWidth="1"/>
    <col min="4857" max="4857" width="14.5703125" customWidth="1"/>
    <col min="4858" max="4858" width="29.28515625" customWidth="1"/>
    <col min="4859" max="4859" width="7" customWidth="1"/>
    <col min="4860" max="4860" width="11.140625" customWidth="1"/>
    <col min="4861" max="4861" width="17.28515625" bestFit="1" customWidth="1"/>
    <col min="4862" max="4862" width="15.85546875" customWidth="1"/>
    <col min="4863" max="4863" width="15" customWidth="1"/>
    <col min="4864" max="4864" width="20.5703125" customWidth="1"/>
    <col min="4865" max="4865" width="15.85546875" customWidth="1"/>
    <col min="4866" max="4866" width="13.5703125" customWidth="1"/>
    <col min="4867" max="4867" width="12.7109375" customWidth="1"/>
    <col min="4868" max="4868" width="11.85546875" bestFit="1" customWidth="1"/>
    <col min="5113" max="5113" width="14.5703125" customWidth="1"/>
    <col min="5114" max="5114" width="29.28515625" customWidth="1"/>
    <col min="5115" max="5115" width="7" customWidth="1"/>
    <col min="5116" max="5116" width="11.140625" customWidth="1"/>
    <col min="5117" max="5117" width="17.28515625" bestFit="1" customWidth="1"/>
    <col min="5118" max="5118" width="15.85546875" customWidth="1"/>
    <col min="5119" max="5119" width="15" customWidth="1"/>
    <col min="5120" max="5120" width="20.5703125" customWidth="1"/>
    <col min="5121" max="5121" width="15.85546875" customWidth="1"/>
    <col min="5122" max="5122" width="13.5703125" customWidth="1"/>
    <col min="5123" max="5123" width="12.7109375" customWidth="1"/>
    <col min="5124" max="5124" width="11.85546875" bestFit="1" customWidth="1"/>
    <col min="5369" max="5369" width="14.5703125" customWidth="1"/>
    <col min="5370" max="5370" width="29.28515625" customWidth="1"/>
    <col min="5371" max="5371" width="7" customWidth="1"/>
    <col min="5372" max="5372" width="11.140625" customWidth="1"/>
    <col min="5373" max="5373" width="17.28515625" bestFit="1" customWidth="1"/>
    <col min="5374" max="5374" width="15.85546875" customWidth="1"/>
    <col min="5375" max="5375" width="15" customWidth="1"/>
    <col min="5376" max="5376" width="20.5703125" customWidth="1"/>
    <col min="5377" max="5377" width="15.85546875" customWidth="1"/>
    <col min="5378" max="5378" width="13.5703125" customWidth="1"/>
    <col min="5379" max="5379" width="12.7109375" customWidth="1"/>
    <col min="5380" max="5380" width="11.85546875" bestFit="1" customWidth="1"/>
    <col min="5625" max="5625" width="14.5703125" customWidth="1"/>
    <col min="5626" max="5626" width="29.28515625" customWidth="1"/>
    <col min="5627" max="5627" width="7" customWidth="1"/>
    <col min="5628" max="5628" width="11.140625" customWidth="1"/>
    <col min="5629" max="5629" width="17.28515625" bestFit="1" customWidth="1"/>
    <col min="5630" max="5630" width="15.85546875" customWidth="1"/>
    <col min="5631" max="5631" width="15" customWidth="1"/>
    <col min="5632" max="5632" width="20.5703125" customWidth="1"/>
    <col min="5633" max="5633" width="15.85546875" customWidth="1"/>
    <col min="5634" max="5634" width="13.5703125" customWidth="1"/>
    <col min="5635" max="5635" width="12.7109375" customWidth="1"/>
    <col min="5636" max="5636" width="11.85546875" bestFit="1" customWidth="1"/>
    <col min="5881" max="5881" width="14.5703125" customWidth="1"/>
    <col min="5882" max="5882" width="29.28515625" customWidth="1"/>
    <col min="5883" max="5883" width="7" customWidth="1"/>
    <col min="5884" max="5884" width="11.140625" customWidth="1"/>
    <col min="5885" max="5885" width="17.28515625" bestFit="1" customWidth="1"/>
    <col min="5886" max="5886" width="15.85546875" customWidth="1"/>
    <col min="5887" max="5887" width="15" customWidth="1"/>
    <col min="5888" max="5888" width="20.5703125" customWidth="1"/>
    <col min="5889" max="5889" width="15.85546875" customWidth="1"/>
    <col min="5890" max="5890" width="13.5703125" customWidth="1"/>
    <col min="5891" max="5891" width="12.7109375" customWidth="1"/>
    <col min="5892" max="5892" width="11.85546875" bestFit="1" customWidth="1"/>
    <col min="6137" max="6137" width="14.5703125" customWidth="1"/>
    <col min="6138" max="6138" width="29.28515625" customWidth="1"/>
    <col min="6139" max="6139" width="7" customWidth="1"/>
    <col min="6140" max="6140" width="11.140625" customWidth="1"/>
    <col min="6141" max="6141" width="17.28515625" bestFit="1" customWidth="1"/>
    <col min="6142" max="6142" width="15.85546875" customWidth="1"/>
    <col min="6143" max="6143" width="15" customWidth="1"/>
    <col min="6144" max="6144" width="20.5703125" customWidth="1"/>
    <col min="6145" max="6145" width="15.85546875" customWidth="1"/>
    <col min="6146" max="6146" width="13.5703125" customWidth="1"/>
    <col min="6147" max="6147" width="12.7109375" customWidth="1"/>
    <col min="6148" max="6148" width="11.85546875" bestFit="1" customWidth="1"/>
    <col min="6393" max="6393" width="14.5703125" customWidth="1"/>
    <col min="6394" max="6394" width="29.28515625" customWidth="1"/>
    <col min="6395" max="6395" width="7" customWidth="1"/>
    <col min="6396" max="6396" width="11.140625" customWidth="1"/>
    <col min="6397" max="6397" width="17.28515625" bestFit="1" customWidth="1"/>
    <col min="6398" max="6398" width="15.85546875" customWidth="1"/>
    <col min="6399" max="6399" width="15" customWidth="1"/>
    <col min="6400" max="6400" width="20.5703125" customWidth="1"/>
    <col min="6401" max="6401" width="15.85546875" customWidth="1"/>
    <col min="6402" max="6402" width="13.5703125" customWidth="1"/>
    <col min="6403" max="6403" width="12.7109375" customWidth="1"/>
    <col min="6404" max="6404" width="11.85546875" bestFit="1" customWidth="1"/>
    <col min="6649" max="6649" width="14.5703125" customWidth="1"/>
    <col min="6650" max="6650" width="29.28515625" customWidth="1"/>
    <col min="6651" max="6651" width="7" customWidth="1"/>
    <col min="6652" max="6652" width="11.140625" customWidth="1"/>
    <col min="6653" max="6653" width="17.28515625" bestFit="1" customWidth="1"/>
    <col min="6654" max="6654" width="15.85546875" customWidth="1"/>
    <col min="6655" max="6655" width="15" customWidth="1"/>
    <col min="6656" max="6656" width="20.5703125" customWidth="1"/>
    <col min="6657" max="6657" width="15.85546875" customWidth="1"/>
    <col min="6658" max="6658" width="13.5703125" customWidth="1"/>
    <col min="6659" max="6659" width="12.7109375" customWidth="1"/>
    <col min="6660" max="6660" width="11.85546875" bestFit="1" customWidth="1"/>
    <col min="6905" max="6905" width="14.5703125" customWidth="1"/>
    <col min="6906" max="6906" width="29.28515625" customWidth="1"/>
    <col min="6907" max="6907" width="7" customWidth="1"/>
    <col min="6908" max="6908" width="11.140625" customWidth="1"/>
    <col min="6909" max="6909" width="17.28515625" bestFit="1" customWidth="1"/>
    <col min="6910" max="6910" width="15.85546875" customWidth="1"/>
    <col min="6911" max="6911" width="15" customWidth="1"/>
    <col min="6912" max="6912" width="20.5703125" customWidth="1"/>
    <col min="6913" max="6913" width="15.85546875" customWidth="1"/>
    <col min="6914" max="6914" width="13.5703125" customWidth="1"/>
    <col min="6915" max="6915" width="12.7109375" customWidth="1"/>
    <col min="6916" max="6916" width="11.85546875" bestFit="1" customWidth="1"/>
    <col min="7161" max="7161" width="14.5703125" customWidth="1"/>
    <col min="7162" max="7162" width="29.28515625" customWidth="1"/>
    <col min="7163" max="7163" width="7" customWidth="1"/>
    <col min="7164" max="7164" width="11.140625" customWidth="1"/>
    <col min="7165" max="7165" width="17.28515625" bestFit="1" customWidth="1"/>
    <col min="7166" max="7166" width="15.85546875" customWidth="1"/>
    <col min="7167" max="7167" width="15" customWidth="1"/>
    <col min="7168" max="7168" width="20.5703125" customWidth="1"/>
    <col min="7169" max="7169" width="15.85546875" customWidth="1"/>
    <col min="7170" max="7170" width="13.5703125" customWidth="1"/>
    <col min="7171" max="7171" width="12.7109375" customWidth="1"/>
    <col min="7172" max="7172" width="11.85546875" bestFit="1" customWidth="1"/>
    <col min="7417" max="7417" width="14.5703125" customWidth="1"/>
    <col min="7418" max="7418" width="29.28515625" customWidth="1"/>
    <col min="7419" max="7419" width="7" customWidth="1"/>
    <col min="7420" max="7420" width="11.140625" customWidth="1"/>
    <col min="7421" max="7421" width="17.28515625" bestFit="1" customWidth="1"/>
    <col min="7422" max="7422" width="15.85546875" customWidth="1"/>
    <col min="7423" max="7423" width="15" customWidth="1"/>
    <col min="7424" max="7424" width="20.5703125" customWidth="1"/>
    <col min="7425" max="7425" width="15.85546875" customWidth="1"/>
    <col min="7426" max="7426" width="13.5703125" customWidth="1"/>
    <col min="7427" max="7427" width="12.7109375" customWidth="1"/>
    <col min="7428" max="7428" width="11.85546875" bestFit="1" customWidth="1"/>
    <col min="7673" max="7673" width="14.5703125" customWidth="1"/>
    <col min="7674" max="7674" width="29.28515625" customWidth="1"/>
    <col min="7675" max="7675" width="7" customWidth="1"/>
    <col min="7676" max="7676" width="11.140625" customWidth="1"/>
    <col min="7677" max="7677" width="17.28515625" bestFit="1" customWidth="1"/>
    <col min="7678" max="7678" width="15.85546875" customWidth="1"/>
    <col min="7679" max="7679" width="15" customWidth="1"/>
    <col min="7680" max="7680" width="20.5703125" customWidth="1"/>
    <col min="7681" max="7681" width="15.85546875" customWidth="1"/>
    <col min="7682" max="7682" width="13.5703125" customWidth="1"/>
    <col min="7683" max="7683" width="12.7109375" customWidth="1"/>
    <col min="7684" max="7684" width="11.85546875" bestFit="1" customWidth="1"/>
    <col min="7929" max="7929" width="14.5703125" customWidth="1"/>
    <col min="7930" max="7930" width="29.28515625" customWidth="1"/>
    <col min="7931" max="7931" width="7" customWidth="1"/>
    <col min="7932" max="7932" width="11.140625" customWidth="1"/>
    <col min="7933" max="7933" width="17.28515625" bestFit="1" customWidth="1"/>
    <col min="7934" max="7934" width="15.85546875" customWidth="1"/>
    <col min="7935" max="7935" width="15" customWidth="1"/>
    <col min="7936" max="7936" width="20.5703125" customWidth="1"/>
    <col min="7937" max="7937" width="15.85546875" customWidth="1"/>
    <col min="7938" max="7938" width="13.5703125" customWidth="1"/>
    <col min="7939" max="7939" width="12.7109375" customWidth="1"/>
    <col min="7940" max="7940" width="11.85546875" bestFit="1" customWidth="1"/>
    <col min="8185" max="8185" width="14.5703125" customWidth="1"/>
    <col min="8186" max="8186" width="29.28515625" customWidth="1"/>
    <col min="8187" max="8187" width="7" customWidth="1"/>
    <col min="8188" max="8188" width="11.140625" customWidth="1"/>
    <col min="8189" max="8189" width="17.28515625" bestFit="1" customWidth="1"/>
    <col min="8190" max="8190" width="15.85546875" customWidth="1"/>
    <col min="8191" max="8191" width="15" customWidth="1"/>
    <col min="8192" max="8192" width="20.5703125" customWidth="1"/>
    <col min="8193" max="8193" width="15.85546875" customWidth="1"/>
    <col min="8194" max="8194" width="13.5703125" customWidth="1"/>
    <col min="8195" max="8195" width="12.7109375" customWidth="1"/>
    <col min="8196" max="8196" width="11.85546875" bestFit="1" customWidth="1"/>
    <col min="8441" max="8441" width="14.5703125" customWidth="1"/>
    <col min="8442" max="8442" width="29.28515625" customWidth="1"/>
    <col min="8443" max="8443" width="7" customWidth="1"/>
    <col min="8444" max="8444" width="11.140625" customWidth="1"/>
    <col min="8445" max="8445" width="17.28515625" bestFit="1" customWidth="1"/>
    <col min="8446" max="8446" width="15.85546875" customWidth="1"/>
    <col min="8447" max="8447" width="15" customWidth="1"/>
    <col min="8448" max="8448" width="20.5703125" customWidth="1"/>
    <col min="8449" max="8449" width="15.85546875" customWidth="1"/>
    <col min="8450" max="8450" width="13.5703125" customWidth="1"/>
    <col min="8451" max="8451" width="12.7109375" customWidth="1"/>
    <col min="8452" max="8452" width="11.85546875" bestFit="1" customWidth="1"/>
    <col min="8697" max="8697" width="14.5703125" customWidth="1"/>
    <col min="8698" max="8698" width="29.28515625" customWidth="1"/>
    <col min="8699" max="8699" width="7" customWidth="1"/>
    <col min="8700" max="8700" width="11.140625" customWidth="1"/>
    <col min="8701" max="8701" width="17.28515625" bestFit="1" customWidth="1"/>
    <col min="8702" max="8702" width="15.85546875" customWidth="1"/>
    <col min="8703" max="8703" width="15" customWidth="1"/>
    <col min="8704" max="8704" width="20.5703125" customWidth="1"/>
    <col min="8705" max="8705" width="15.85546875" customWidth="1"/>
    <col min="8706" max="8706" width="13.5703125" customWidth="1"/>
    <col min="8707" max="8707" width="12.7109375" customWidth="1"/>
    <col min="8708" max="8708" width="11.85546875" bestFit="1" customWidth="1"/>
    <col min="8953" max="8953" width="14.5703125" customWidth="1"/>
    <col min="8954" max="8954" width="29.28515625" customWidth="1"/>
    <col min="8955" max="8955" width="7" customWidth="1"/>
    <col min="8956" max="8956" width="11.140625" customWidth="1"/>
    <col min="8957" max="8957" width="17.28515625" bestFit="1" customWidth="1"/>
    <col min="8958" max="8958" width="15.85546875" customWidth="1"/>
    <col min="8959" max="8959" width="15" customWidth="1"/>
    <col min="8960" max="8960" width="20.5703125" customWidth="1"/>
    <col min="8961" max="8961" width="15.85546875" customWidth="1"/>
    <col min="8962" max="8962" width="13.5703125" customWidth="1"/>
    <col min="8963" max="8963" width="12.7109375" customWidth="1"/>
    <col min="8964" max="8964" width="11.85546875" bestFit="1" customWidth="1"/>
    <col min="9209" max="9209" width="14.5703125" customWidth="1"/>
    <col min="9210" max="9210" width="29.28515625" customWidth="1"/>
    <col min="9211" max="9211" width="7" customWidth="1"/>
    <col min="9212" max="9212" width="11.140625" customWidth="1"/>
    <col min="9213" max="9213" width="17.28515625" bestFit="1" customWidth="1"/>
    <col min="9214" max="9214" width="15.85546875" customWidth="1"/>
    <col min="9215" max="9215" width="15" customWidth="1"/>
    <col min="9216" max="9216" width="20.5703125" customWidth="1"/>
    <col min="9217" max="9217" width="15.85546875" customWidth="1"/>
    <col min="9218" max="9218" width="13.5703125" customWidth="1"/>
    <col min="9219" max="9219" width="12.7109375" customWidth="1"/>
    <col min="9220" max="9220" width="11.85546875" bestFit="1" customWidth="1"/>
    <col min="9465" max="9465" width="14.5703125" customWidth="1"/>
    <col min="9466" max="9466" width="29.28515625" customWidth="1"/>
    <col min="9467" max="9467" width="7" customWidth="1"/>
    <col min="9468" max="9468" width="11.140625" customWidth="1"/>
    <col min="9469" max="9469" width="17.28515625" bestFit="1" customWidth="1"/>
    <col min="9470" max="9470" width="15.85546875" customWidth="1"/>
    <col min="9471" max="9471" width="15" customWidth="1"/>
    <col min="9472" max="9472" width="20.5703125" customWidth="1"/>
    <col min="9473" max="9473" width="15.85546875" customWidth="1"/>
    <col min="9474" max="9474" width="13.5703125" customWidth="1"/>
    <col min="9475" max="9475" width="12.7109375" customWidth="1"/>
    <col min="9476" max="9476" width="11.85546875" bestFit="1" customWidth="1"/>
    <col min="9721" max="9721" width="14.5703125" customWidth="1"/>
    <col min="9722" max="9722" width="29.28515625" customWidth="1"/>
    <col min="9723" max="9723" width="7" customWidth="1"/>
    <col min="9724" max="9724" width="11.140625" customWidth="1"/>
    <col min="9725" max="9725" width="17.28515625" bestFit="1" customWidth="1"/>
    <col min="9726" max="9726" width="15.85546875" customWidth="1"/>
    <col min="9727" max="9727" width="15" customWidth="1"/>
    <col min="9728" max="9728" width="20.5703125" customWidth="1"/>
    <col min="9729" max="9729" width="15.85546875" customWidth="1"/>
    <col min="9730" max="9730" width="13.5703125" customWidth="1"/>
    <col min="9731" max="9731" width="12.7109375" customWidth="1"/>
    <col min="9732" max="9732" width="11.85546875" bestFit="1" customWidth="1"/>
    <col min="9977" max="9977" width="14.5703125" customWidth="1"/>
    <col min="9978" max="9978" width="29.28515625" customWidth="1"/>
    <col min="9979" max="9979" width="7" customWidth="1"/>
    <col min="9980" max="9980" width="11.140625" customWidth="1"/>
    <col min="9981" max="9981" width="17.28515625" bestFit="1" customWidth="1"/>
    <col min="9982" max="9982" width="15.85546875" customWidth="1"/>
    <col min="9983" max="9983" width="15" customWidth="1"/>
    <col min="9984" max="9984" width="20.5703125" customWidth="1"/>
    <col min="9985" max="9985" width="15.85546875" customWidth="1"/>
    <col min="9986" max="9986" width="13.5703125" customWidth="1"/>
    <col min="9987" max="9987" width="12.7109375" customWidth="1"/>
    <col min="9988" max="9988" width="11.85546875" bestFit="1" customWidth="1"/>
    <col min="10233" max="10233" width="14.5703125" customWidth="1"/>
    <col min="10234" max="10234" width="29.28515625" customWidth="1"/>
    <col min="10235" max="10235" width="7" customWidth="1"/>
    <col min="10236" max="10236" width="11.140625" customWidth="1"/>
    <col min="10237" max="10237" width="17.28515625" bestFit="1" customWidth="1"/>
    <col min="10238" max="10238" width="15.85546875" customWidth="1"/>
    <col min="10239" max="10239" width="15" customWidth="1"/>
    <col min="10240" max="10240" width="20.5703125" customWidth="1"/>
    <col min="10241" max="10241" width="15.85546875" customWidth="1"/>
    <col min="10242" max="10242" width="13.5703125" customWidth="1"/>
    <col min="10243" max="10243" width="12.7109375" customWidth="1"/>
    <col min="10244" max="10244" width="11.85546875" bestFit="1" customWidth="1"/>
    <col min="10489" max="10489" width="14.5703125" customWidth="1"/>
    <col min="10490" max="10490" width="29.28515625" customWidth="1"/>
    <col min="10491" max="10491" width="7" customWidth="1"/>
    <col min="10492" max="10492" width="11.140625" customWidth="1"/>
    <col min="10493" max="10493" width="17.28515625" bestFit="1" customWidth="1"/>
    <col min="10494" max="10494" width="15.85546875" customWidth="1"/>
    <col min="10495" max="10495" width="15" customWidth="1"/>
    <col min="10496" max="10496" width="20.5703125" customWidth="1"/>
    <col min="10497" max="10497" width="15.85546875" customWidth="1"/>
    <col min="10498" max="10498" width="13.5703125" customWidth="1"/>
    <col min="10499" max="10499" width="12.7109375" customWidth="1"/>
    <col min="10500" max="10500" width="11.85546875" bestFit="1" customWidth="1"/>
    <col min="10745" max="10745" width="14.5703125" customWidth="1"/>
    <col min="10746" max="10746" width="29.28515625" customWidth="1"/>
    <col min="10747" max="10747" width="7" customWidth="1"/>
    <col min="10748" max="10748" width="11.140625" customWidth="1"/>
    <col min="10749" max="10749" width="17.28515625" bestFit="1" customWidth="1"/>
    <col min="10750" max="10750" width="15.85546875" customWidth="1"/>
    <col min="10751" max="10751" width="15" customWidth="1"/>
    <col min="10752" max="10752" width="20.5703125" customWidth="1"/>
    <col min="10753" max="10753" width="15.85546875" customWidth="1"/>
    <col min="10754" max="10754" width="13.5703125" customWidth="1"/>
    <col min="10755" max="10755" width="12.7109375" customWidth="1"/>
    <col min="10756" max="10756" width="11.85546875" bestFit="1" customWidth="1"/>
    <col min="11001" max="11001" width="14.5703125" customWidth="1"/>
    <col min="11002" max="11002" width="29.28515625" customWidth="1"/>
    <col min="11003" max="11003" width="7" customWidth="1"/>
    <col min="11004" max="11004" width="11.140625" customWidth="1"/>
    <col min="11005" max="11005" width="17.28515625" bestFit="1" customWidth="1"/>
    <col min="11006" max="11006" width="15.85546875" customWidth="1"/>
    <col min="11007" max="11007" width="15" customWidth="1"/>
    <col min="11008" max="11008" width="20.5703125" customWidth="1"/>
    <col min="11009" max="11009" width="15.85546875" customWidth="1"/>
    <col min="11010" max="11010" width="13.5703125" customWidth="1"/>
    <col min="11011" max="11011" width="12.7109375" customWidth="1"/>
    <col min="11012" max="11012" width="11.85546875" bestFit="1" customWidth="1"/>
    <col min="11257" max="11257" width="14.5703125" customWidth="1"/>
    <col min="11258" max="11258" width="29.28515625" customWidth="1"/>
    <col min="11259" max="11259" width="7" customWidth="1"/>
    <col min="11260" max="11260" width="11.140625" customWidth="1"/>
    <col min="11261" max="11261" width="17.28515625" bestFit="1" customWidth="1"/>
    <col min="11262" max="11262" width="15.85546875" customWidth="1"/>
    <col min="11263" max="11263" width="15" customWidth="1"/>
    <col min="11264" max="11264" width="20.5703125" customWidth="1"/>
    <col min="11265" max="11265" width="15.85546875" customWidth="1"/>
    <col min="11266" max="11266" width="13.5703125" customWidth="1"/>
    <col min="11267" max="11267" width="12.7109375" customWidth="1"/>
    <col min="11268" max="11268" width="11.85546875" bestFit="1" customWidth="1"/>
    <col min="11513" max="11513" width="14.5703125" customWidth="1"/>
    <col min="11514" max="11514" width="29.28515625" customWidth="1"/>
    <col min="11515" max="11515" width="7" customWidth="1"/>
    <col min="11516" max="11516" width="11.140625" customWidth="1"/>
    <col min="11517" max="11517" width="17.28515625" bestFit="1" customWidth="1"/>
    <col min="11518" max="11518" width="15.85546875" customWidth="1"/>
    <col min="11519" max="11519" width="15" customWidth="1"/>
    <col min="11520" max="11520" width="20.5703125" customWidth="1"/>
    <col min="11521" max="11521" width="15.85546875" customWidth="1"/>
    <col min="11522" max="11522" width="13.5703125" customWidth="1"/>
    <col min="11523" max="11523" width="12.7109375" customWidth="1"/>
    <col min="11524" max="11524" width="11.85546875" bestFit="1" customWidth="1"/>
    <col min="11769" max="11769" width="14.5703125" customWidth="1"/>
    <col min="11770" max="11770" width="29.28515625" customWidth="1"/>
    <col min="11771" max="11771" width="7" customWidth="1"/>
    <col min="11772" max="11772" width="11.140625" customWidth="1"/>
    <col min="11773" max="11773" width="17.28515625" bestFit="1" customWidth="1"/>
    <col min="11774" max="11774" width="15.85546875" customWidth="1"/>
    <col min="11775" max="11775" width="15" customWidth="1"/>
    <col min="11776" max="11776" width="20.5703125" customWidth="1"/>
    <col min="11777" max="11777" width="15.85546875" customWidth="1"/>
    <col min="11778" max="11778" width="13.5703125" customWidth="1"/>
    <col min="11779" max="11779" width="12.7109375" customWidth="1"/>
    <col min="11780" max="11780" width="11.85546875" bestFit="1" customWidth="1"/>
    <col min="12025" max="12025" width="14.5703125" customWidth="1"/>
    <col min="12026" max="12026" width="29.28515625" customWidth="1"/>
    <col min="12027" max="12027" width="7" customWidth="1"/>
    <col min="12028" max="12028" width="11.140625" customWidth="1"/>
    <col min="12029" max="12029" width="17.28515625" bestFit="1" customWidth="1"/>
    <col min="12030" max="12030" width="15.85546875" customWidth="1"/>
    <col min="12031" max="12031" width="15" customWidth="1"/>
    <col min="12032" max="12032" width="20.5703125" customWidth="1"/>
    <col min="12033" max="12033" width="15.85546875" customWidth="1"/>
    <col min="12034" max="12034" width="13.5703125" customWidth="1"/>
    <col min="12035" max="12035" width="12.7109375" customWidth="1"/>
    <col min="12036" max="12036" width="11.85546875" bestFit="1" customWidth="1"/>
    <col min="12281" max="12281" width="14.5703125" customWidth="1"/>
    <col min="12282" max="12282" width="29.28515625" customWidth="1"/>
    <col min="12283" max="12283" width="7" customWidth="1"/>
    <col min="12284" max="12284" width="11.140625" customWidth="1"/>
    <col min="12285" max="12285" width="17.28515625" bestFit="1" customWidth="1"/>
    <col min="12286" max="12286" width="15.85546875" customWidth="1"/>
    <col min="12287" max="12287" width="15" customWidth="1"/>
    <col min="12288" max="12288" width="20.5703125" customWidth="1"/>
    <col min="12289" max="12289" width="15.85546875" customWidth="1"/>
    <col min="12290" max="12290" width="13.5703125" customWidth="1"/>
    <col min="12291" max="12291" width="12.7109375" customWidth="1"/>
    <col min="12292" max="12292" width="11.85546875" bestFit="1" customWidth="1"/>
    <col min="12537" max="12537" width="14.5703125" customWidth="1"/>
    <col min="12538" max="12538" width="29.28515625" customWidth="1"/>
    <col min="12539" max="12539" width="7" customWidth="1"/>
    <col min="12540" max="12540" width="11.140625" customWidth="1"/>
    <col min="12541" max="12541" width="17.28515625" bestFit="1" customWidth="1"/>
    <col min="12542" max="12542" width="15.85546875" customWidth="1"/>
    <col min="12543" max="12543" width="15" customWidth="1"/>
    <col min="12544" max="12544" width="20.5703125" customWidth="1"/>
    <col min="12545" max="12545" width="15.85546875" customWidth="1"/>
    <col min="12546" max="12546" width="13.5703125" customWidth="1"/>
    <col min="12547" max="12547" width="12.7109375" customWidth="1"/>
    <col min="12548" max="12548" width="11.85546875" bestFit="1" customWidth="1"/>
    <col min="12793" max="12793" width="14.5703125" customWidth="1"/>
    <col min="12794" max="12794" width="29.28515625" customWidth="1"/>
    <col min="12795" max="12795" width="7" customWidth="1"/>
    <col min="12796" max="12796" width="11.140625" customWidth="1"/>
    <col min="12797" max="12797" width="17.28515625" bestFit="1" customWidth="1"/>
    <col min="12798" max="12798" width="15.85546875" customWidth="1"/>
    <col min="12799" max="12799" width="15" customWidth="1"/>
    <col min="12800" max="12800" width="20.5703125" customWidth="1"/>
    <col min="12801" max="12801" width="15.85546875" customWidth="1"/>
    <col min="12802" max="12802" width="13.5703125" customWidth="1"/>
    <col min="12803" max="12803" width="12.7109375" customWidth="1"/>
    <col min="12804" max="12804" width="11.85546875" bestFit="1" customWidth="1"/>
    <col min="13049" max="13049" width="14.5703125" customWidth="1"/>
    <col min="13050" max="13050" width="29.28515625" customWidth="1"/>
    <col min="13051" max="13051" width="7" customWidth="1"/>
    <col min="13052" max="13052" width="11.140625" customWidth="1"/>
    <col min="13053" max="13053" width="17.28515625" bestFit="1" customWidth="1"/>
    <col min="13054" max="13054" width="15.85546875" customWidth="1"/>
    <col min="13055" max="13055" width="15" customWidth="1"/>
    <col min="13056" max="13056" width="20.5703125" customWidth="1"/>
    <col min="13057" max="13057" width="15.85546875" customWidth="1"/>
    <col min="13058" max="13058" width="13.5703125" customWidth="1"/>
    <col min="13059" max="13059" width="12.7109375" customWidth="1"/>
    <col min="13060" max="13060" width="11.85546875" bestFit="1" customWidth="1"/>
    <col min="13305" max="13305" width="14.5703125" customWidth="1"/>
    <col min="13306" max="13306" width="29.28515625" customWidth="1"/>
    <col min="13307" max="13307" width="7" customWidth="1"/>
    <col min="13308" max="13308" width="11.140625" customWidth="1"/>
    <col min="13309" max="13309" width="17.28515625" bestFit="1" customWidth="1"/>
    <col min="13310" max="13310" width="15.85546875" customWidth="1"/>
    <col min="13311" max="13311" width="15" customWidth="1"/>
    <col min="13312" max="13312" width="20.5703125" customWidth="1"/>
    <col min="13313" max="13313" width="15.85546875" customWidth="1"/>
    <col min="13314" max="13314" width="13.5703125" customWidth="1"/>
    <col min="13315" max="13315" width="12.7109375" customWidth="1"/>
    <col min="13316" max="13316" width="11.85546875" bestFit="1" customWidth="1"/>
    <col min="13561" max="13561" width="14.5703125" customWidth="1"/>
    <col min="13562" max="13562" width="29.28515625" customWidth="1"/>
    <col min="13563" max="13563" width="7" customWidth="1"/>
    <col min="13564" max="13564" width="11.140625" customWidth="1"/>
    <col min="13565" max="13565" width="17.28515625" bestFit="1" customWidth="1"/>
    <col min="13566" max="13566" width="15.85546875" customWidth="1"/>
    <col min="13567" max="13567" width="15" customWidth="1"/>
    <col min="13568" max="13568" width="20.5703125" customWidth="1"/>
    <col min="13569" max="13569" width="15.85546875" customWidth="1"/>
    <col min="13570" max="13570" width="13.5703125" customWidth="1"/>
    <col min="13571" max="13571" width="12.7109375" customWidth="1"/>
    <col min="13572" max="13572" width="11.85546875" bestFit="1" customWidth="1"/>
    <col min="13817" max="13817" width="14.5703125" customWidth="1"/>
    <col min="13818" max="13818" width="29.28515625" customWidth="1"/>
    <col min="13819" max="13819" width="7" customWidth="1"/>
    <col min="13820" max="13820" width="11.140625" customWidth="1"/>
    <col min="13821" max="13821" width="17.28515625" bestFit="1" customWidth="1"/>
    <col min="13822" max="13822" width="15.85546875" customWidth="1"/>
    <col min="13823" max="13823" width="15" customWidth="1"/>
    <col min="13824" max="13824" width="20.5703125" customWidth="1"/>
    <col min="13825" max="13825" width="15.85546875" customWidth="1"/>
    <col min="13826" max="13826" width="13.5703125" customWidth="1"/>
    <col min="13827" max="13827" width="12.7109375" customWidth="1"/>
    <col min="13828" max="13828" width="11.85546875" bestFit="1" customWidth="1"/>
    <col min="14073" max="14073" width="14.5703125" customWidth="1"/>
    <col min="14074" max="14074" width="29.28515625" customWidth="1"/>
    <col min="14075" max="14075" width="7" customWidth="1"/>
    <col min="14076" max="14076" width="11.140625" customWidth="1"/>
    <col min="14077" max="14077" width="17.28515625" bestFit="1" customWidth="1"/>
    <col min="14078" max="14078" width="15.85546875" customWidth="1"/>
    <col min="14079" max="14079" width="15" customWidth="1"/>
    <col min="14080" max="14080" width="20.5703125" customWidth="1"/>
    <col min="14081" max="14081" width="15.85546875" customWidth="1"/>
    <col min="14082" max="14082" width="13.5703125" customWidth="1"/>
    <col min="14083" max="14083" width="12.7109375" customWidth="1"/>
    <col min="14084" max="14084" width="11.85546875" bestFit="1" customWidth="1"/>
    <col min="14329" max="14329" width="14.5703125" customWidth="1"/>
    <col min="14330" max="14330" width="29.28515625" customWidth="1"/>
    <col min="14331" max="14331" width="7" customWidth="1"/>
    <col min="14332" max="14332" width="11.140625" customWidth="1"/>
    <col min="14333" max="14333" width="17.28515625" bestFit="1" customWidth="1"/>
    <col min="14334" max="14334" width="15.85546875" customWidth="1"/>
    <col min="14335" max="14335" width="15" customWidth="1"/>
    <col min="14336" max="14336" width="20.5703125" customWidth="1"/>
    <col min="14337" max="14337" width="15.85546875" customWidth="1"/>
    <col min="14338" max="14338" width="13.5703125" customWidth="1"/>
    <col min="14339" max="14339" width="12.7109375" customWidth="1"/>
    <col min="14340" max="14340" width="11.85546875" bestFit="1" customWidth="1"/>
    <col min="14585" max="14585" width="14.5703125" customWidth="1"/>
    <col min="14586" max="14586" width="29.28515625" customWidth="1"/>
    <col min="14587" max="14587" width="7" customWidth="1"/>
    <col min="14588" max="14588" width="11.140625" customWidth="1"/>
    <col min="14589" max="14589" width="17.28515625" bestFit="1" customWidth="1"/>
    <col min="14590" max="14590" width="15.85546875" customWidth="1"/>
    <col min="14591" max="14591" width="15" customWidth="1"/>
    <col min="14592" max="14592" width="20.5703125" customWidth="1"/>
    <col min="14593" max="14593" width="15.85546875" customWidth="1"/>
    <col min="14594" max="14594" width="13.5703125" customWidth="1"/>
    <col min="14595" max="14595" width="12.7109375" customWidth="1"/>
    <col min="14596" max="14596" width="11.85546875" bestFit="1" customWidth="1"/>
    <col min="14841" max="14841" width="14.5703125" customWidth="1"/>
    <col min="14842" max="14842" width="29.28515625" customWidth="1"/>
    <col min="14843" max="14843" width="7" customWidth="1"/>
    <col min="14844" max="14844" width="11.140625" customWidth="1"/>
    <col min="14845" max="14845" width="17.28515625" bestFit="1" customWidth="1"/>
    <col min="14846" max="14846" width="15.85546875" customWidth="1"/>
    <col min="14847" max="14847" width="15" customWidth="1"/>
    <col min="14848" max="14848" width="20.5703125" customWidth="1"/>
    <col min="14849" max="14849" width="15.85546875" customWidth="1"/>
    <col min="14850" max="14850" width="13.5703125" customWidth="1"/>
    <col min="14851" max="14851" width="12.7109375" customWidth="1"/>
    <col min="14852" max="14852" width="11.85546875" bestFit="1" customWidth="1"/>
    <col min="15097" max="15097" width="14.5703125" customWidth="1"/>
    <col min="15098" max="15098" width="29.28515625" customWidth="1"/>
    <col min="15099" max="15099" width="7" customWidth="1"/>
    <col min="15100" max="15100" width="11.140625" customWidth="1"/>
    <col min="15101" max="15101" width="17.28515625" bestFit="1" customWidth="1"/>
    <col min="15102" max="15102" width="15.85546875" customWidth="1"/>
    <col min="15103" max="15103" width="15" customWidth="1"/>
    <col min="15104" max="15104" width="20.5703125" customWidth="1"/>
    <col min="15105" max="15105" width="15.85546875" customWidth="1"/>
    <col min="15106" max="15106" width="13.5703125" customWidth="1"/>
    <col min="15107" max="15107" width="12.7109375" customWidth="1"/>
    <col min="15108" max="15108" width="11.85546875" bestFit="1" customWidth="1"/>
    <col min="15353" max="15353" width="14.5703125" customWidth="1"/>
    <col min="15354" max="15354" width="29.28515625" customWidth="1"/>
    <col min="15355" max="15355" width="7" customWidth="1"/>
    <col min="15356" max="15356" width="11.140625" customWidth="1"/>
    <col min="15357" max="15357" width="17.28515625" bestFit="1" customWidth="1"/>
    <col min="15358" max="15358" width="15.85546875" customWidth="1"/>
    <col min="15359" max="15359" width="15" customWidth="1"/>
    <col min="15360" max="15360" width="20.5703125" customWidth="1"/>
    <col min="15361" max="15361" width="15.85546875" customWidth="1"/>
    <col min="15362" max="15362" width="13.5703125" customWidth="1"/>
    <col min="15363" max="15363" width="12.7109375" customWidth="1"/>
    <col min="15364" max="15364" width="11.85546875" bestFit="1" customWidth="1"/>
    <col min="15609" max="15609" width="14.5703125" customWidth="1"/>
    <col min="15610" max="15610" width="29.28515625" customWidth="1"/>
    <col min="15611" max="15611" width="7" customWidth="1"/>
    <col min="15612" max="15612" width="11.140625" customWidth="1"/>
    <col min="15613" max="15613" width="17.28515625" bestFit="1" customWidth="1"/>
    <col min="15614" max="15614" width="15.85546875" customWidth="1"/>
    <col min="15615" max="15615" width="15" customWidth="1"/>
    <col min="15616" max="15616" width="20.5703125" customWidth="1"/>
    <col min="15617" max="15617" width="15.85546875" customWidth="1"/>
    <col min="15618" max="15618" width="13.5703125" customWidth="1"/>
    <col min="15619" max="15619" width="12.7109375" customWidth="1"/>
    <col min="15620" max="15620" width="11.85546875" bestFit="1" customWidth="1"/>
    <col min="15865" max="15865" width="14.5703125" customWidth="1"/>
    <col min="15866" max="15866" width="29.28515625" customWidth="1"/>
    <col min="15867" max="15867" width="7" customWidth="1"/>
    <col min="15868" max="15868" width="11.140625" customWidth="1"/>
    <col min="15869" max="15869" width="17.28515625" bestFit="1" customWidth="1"/>
    <col min="15870" max="15870" width="15.85546875" customWidth="1"/>
    <col min="15871" max="15871" width="15" customWidth="1"/>
    <col min="15872" max="15872" width="20.5703125" customWidth="1"/>
    <col min="15873" max="15873" width="15.85546875" customWidth="1"/>
    <col min="15874" max="15874" width="13.5703125" customWidth="1"/>
    <col min="15875" max="15875" width="12.7109375" customWidth="1"/>
    <col min="15876" max="15876" width="11.85546875" bestFit="1" customWidth="1"/>
    <col min="16121" max="16121" width="14.5703125" customWidth="1"/>
    <col min="16122" max="16122" width="29.28515625" customWidth="1"/>
    <col min="16123" max="16123" width="7" customWidth="1"/>
    <col min="16124" max="16124" width="11.140625" customWidth="1"/>
    <col min="16125" max="16125" width="17.28515625" bestFit="1" customWidth="1"/>
    <col min="16126" max="16126" width="15.85546875" customWidth="1"/>
    <col min="16127" max="16127" width="15" customWidth="1"/>
    <col min="16128" max="16128" width="20.5703125" customWidth="1"/>
    <col min="16129" max="16129" width="15.85546875" customWidth="1"/>
    <col min="16130" max="16130" width="13.5703125" customWidth="1"/>
    <col min="16131" max="16131" width="12.7109375" customWidth="1"/>
    <col min="16132" max="16132" width="11.85546875" bestFit="1" customWidth="1"/>
  </cols>
  <sheetData>
    <row r="1" spans="1:6" ht="144" customHeight="1" x14ac:dyDescent="0.4">
      <c r="A1" s="116" t="s">
        <v>2</v>
      </c>
      <c r="B1" s="116"/>
      <c r="C1" s="116"/>
      <c r="D1" s="116"/>
      <c r="E1" s="116"/>
      <c r="F1" s="116"/>
    </row>
    <row r="2" spans="1:6" ht="15.75" x14ac:dyDescent="0.25">
      <c r="A2" s="117" t="s">
        <v>3</v>
      </c>
      <c r="B2" s="117"/>
      <c r="C2" s="117"/>
      <c r="D2" s="118" t="s">
        <v>4</v>
      </c>
      <c r="E2" s="118"/>
      <c r="F2" s="118"/>
    </row>
    <row r="3" spans="1:6" ht="15.75" x14ac:dyDescent="0.25">
      <c r="A3" s="119" t="s">
        <v>5</v>
      </c>
      <c r="B3" s="119"/>
      <c r="C3" s="119"/>
      <c r="D3" s="120" t="s">
        <v>83</v>
      </c>
      <c r="E3" s="120"/>
      <c r="F3" s="120"/>
    </row>
    <row r="4" spans="1:6" ht="15.75" x14ac:dyDescent="0.25">
      <c r="A4" s="117" t="s">
        <v>6</v>
      </c>
      <c r="B4" s="117"/>
      <c r="C4" s="117"/>
      <c r="D4" s="118" t="s">
        <v>84</v>
      </c>
      <c r="E4" s="118"/>
      <c r="F4" s="118"/>
    </row>
    <row r="5" spans="1:6" ht="15.75" x14ac:dyDescent="0.25">
      <c r="A5" s="121" t="s">
        <v>7</v>
      </c>
      <c r="B5" s="121"/>
      <c r="C5" s="121"/>
      <c r="D5" s="122">
        <f>F20</f>
        <v>0</v>
      </c>
      <c r="E5" s="122"/>
      <c r="F5" s="122"/>
    </row>
    <row r="6" spans="1:6" ht="36" customHeight="1" x14ac:dyDescent="0.25">
      <c r="A6" s="123" t="s">
        <v>13</v>
      </c>
      <c r="B6" s="123"/>
      <c r="C6" s="123"/>
      <c r="D6" s="123"/>
      <c r="E6" s="123"/>
      <c r="F6" s="123"/>
    </row>
    <row r="7" spans="1:6" ht="47.25" x14ac:dyDescent="0.25">
      <c r="A7" s="3" t="s">
        <v>14</v>
      </c>
      <c r="B7" s="3" t="s">
        <v>8</v>
      </c>
      <c r="C7" s="3" t="s">
        <v>15</v>
      </c>
      <c r="D7" s="3" t="s">
        <v>9</v>
      </c>
      <c r="E7" s="3" t="s">
        <v>10</v>
      </c>
      <c r="F7" s="3" t="s">
        <v>11</v>
      </c>
    </row>
    <row r="8" spans="1:6" ht="4.5" customHeight="1" x14ac:dyDescent="0.25">
      <c r="A8" s="114"/>
      <c r="B8" s="114"/>
      <c r="C8" s="114"/>
      <c r="D8" s="114"/>
      <c r="E8" s="114"/>
      <c r="F8" s="114"/>
    </row>
    <row r="9" spans="1:6" ht="22.5" customHeight="1" x14ac:dyDescent="0.25">
      <c r="A9" s="113" t="s">
        <v>81</v>
      </c>
      <c r="B9" s="113"/>
      <c r="C9" s="113"/>
      <c r="D9" s="113"/>
      <c r="E9" s="113"/>
      <c r="F9" s="113"/>
    </row>
    <row r="10" spans="1:6" ht="18" customHeight="1" x14ac:dyDescent="0.25">
      <c r="A10" s="115" t="s">
        <v>12</v>
      </c>
      <c r="B10" s="115"/>
      <c r="C10" s="115"/>
      <c r="D10" s="115"/>
      <c r="E10" s="115"/>
      <c r="F10" s="115"/>
    </row>
    <row r="11" spans="1:6" ht="36" x14ac:dyDescent="0.25">
      <c r="A11" s="2">
        <v>1</v>
      </c>
      <c r="B11" s="1" t="s">
        <v>16</v>
      </c>
      <c r="C11" s="4" t="s">
        <v>17</v>
      </c>
      <c r="D11" s="5">
        <v>5</v>
      </c>
      <c r="E11" s="6"/>
      <c r="F11" s="7">
        <f t="shared" ref="F11:F15" si="0">D11*E11</f>
        <v>0</v>
      </c>
    </row>
    <row r="12" spans="1:6" ht="36" x14ac:dyDescent="0.25">
      <c r="A12" s="2">
        <v>2</v>
      </c>
      <c r="B12" s="1" t="s">
        <v>20</v>
      </c>
      <c r="C12" s="4" t="s">
        <v>17</v>
      </c>
      <c r="D12" s="5">
        <v>1.67</v>
      </c>
      <c r="E12" s="6"/>
      <c r="F12" s="7">
        <f t="shared" si="0"/>
        <v>0</v>
      </c>
    </row>
    <row r="13" spans="1:6" ht="24" x14ac:dyDescent="0.25">
      <c r="A13" s="2">
        <v>3</v>
      </c>
      <c r="B13" s="1" t="s">
        <v>18</v>
      </c>
      <c r="C13" s="4" t="s">
        <v>17</v>
      </c>
      <c r="D13" s="5">
        <v>2.64</v>
      </c>
      <c r="E13" s="6"/>
      <c r="F13" s="7">
        <f t="shared" si="0"/>
        <v>0</v>
      </c>
    </row>
    <row r="14" spans="1:6" ht="48" x14ac:dyDescent="0.25">
      <c r="A14" s="2">
        <v>4</v>
      </c>
      <c r="B14" s="1" t="s">
        <v>19</v>
      </c>
      <c r="C14" s="4" t="s">
        <v>0</v>
      </c>
      <c r="D14" s="5">
        <v>1</v>
      </c>
      <c r="E14" s="6"/>
      <c r="F14" s="7">
        <f t="shared" si="0"/>
        <v>0</v>
      </c>
    </row>
    <row r="15" spans="1:6" ht="36" x14ac:dyDescent="0.25">
      <c r="A15" s="2">
        <v>5</v>
      </c>
      <c r="B15" s="1" t="s">
        <v>23</v>
      </c>
      <c r="C15" s="4" t="s">
        <v>1</v>
      </c>
      <c r="D15" s="5">
        <v>19.2</v>
      </c>
      <c r="E15" s="6"/>
      <c r="F15" s="7">
        <f t="shared" si="0"/>
        <v>0</v>
      </c>
    </row>
    <row r="16" spans="1:6" ht="24" x14ac:dyDescent="0.25">
      <c r="A16" s="2">
        <v>6</v>
      </c>
      <c r="B16" s="1" t="s">
        <v>24</v>
      </c>
      <c r="C16" s="4" t="s">
        <v>1</v>
      </c>
      <c r="D16" s="5">
        <v>49.2</v>
      </c>
      <c r="E16" s="6"/>
      <c r="F16" s="7">
        <f t="shared" ref="F16:F19" si="1">D16*E16</f>
        <v>0</v>
      </c>
    </row>
    <row r="17" spans="1:6" ht="24" x14ac:dyDescent="0.25">
      <c r="A17" s="2">
        <v>7</v>
      </c>
      <c r="B17" s="1" t="s">
        <v>22</v>
      </c>
      <c r="C17" s="4" t="s">
        <v>21</v>
      </c>
      <c r="D17" s="5">
        <v>18</v>
      </c>
      <c r="E17" s="6"/>
      <c r="F17" s="7">
        <f t="shared" si="1"/>
        <v>0</v>
      </c>
    </row>
    <row r="18" spans="1:6" ht="24" x14ac:dyDescent="0.25">
      <c r="A18" s="2">
        <v>8</v>
      </c>
      <c r="B18" s="1" t="s">
        <v>25</v>
      </c>
      <c r="C18" s="4" t="s">
        <v>21</v>
      </c>
      <c r="D18" s="5">
        <v>19.399999999999999</v>
      </c>
      <c r="E18" s="6"/>
      <c r="F18" s="7">
        <f t="shared" si="1"/>
        <v>0</v>
      </c>
    </row>
    <row r="19" spans="1:6" ht="24" x14ac:dyDescent="0.25">
      <c r="A19" s="2">
        <v>9</v>
      </c>
      <c r="B19" s="1" t="s">
        <v>26</v>
      </c>
      <c r="C19" s="4" t="s">
        <v>21</v>
      </c>
      <c r="D19" s="5">
        <v>6.6</v>
      </c>
      <c r="E19" s="6"/>
      <c r="F19" s="7">
        <f t="shared" si="1"/>
        <v>0</v>
      </c>
    </row>
    <row r="20" spans="1:6" ht="18.75" x14ac:dyDescent="0.25">
      <c r="A20" s="112" t="s">
        <v>82</v>
      </c>
      <c r="B20" s="112"/>
      <c r="C20" s="112"/>
      <c r="D20" s="112"/>
      <c r="E20" s="112"/>
      <c r="F20" s="9">
        <f>SUM(F11:F19)</f>
        <v>0</v>
      </c>
    </row>
    <row r="21" spans="1:6" x14ac:dyDescent="0.25">
      <c r="A21"/>
    </row>
    <row r="22" spans="1:6" x14ac:dyDescent="0.25">
      <c r="A22"/>
    </row>
    <row r="23" spans="1:6" x14ac:dyDescent="0.25">
      <c r="A23"/>
    </row>
    <row r="24" spans="1:6" x14ac:dyDescent="0.25">
      <c r="A24"/>
    </row>
    <row r="25" spans="1:6" x14ac:dyDescent="0.25">
      <c r="A25"/>
    </row>
    <row r="26" spans="1:6" x14ac:dyDescent="0.25">
      <c r="A26"/>
    </row>
    <row r="27" spans="1:6" x14ac:dyDescent="0.25">
      <c r="A27"/>
    </row>
    <row r="28" spans="1:6" x14ac:dyDescent="0.25">
      <c r="A28"/>
    </row>
    <row r="29" spans="1:6" x14ac:dyDescent="0.25">
      <c r="A29"/>
    </row>
    <row r="30" spans="1:6" x14ac:dyDescent="0.25">
      <c r="A30"/>
    </row>
    <row r="31" spans="1:6" x14ac:dyDescent="0.25">
      <c r="A31"/>
    </row>
    <row r="32" spans="1:6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  <row r="101" spans="1:1" x14ac:dyDescent="0.25">
      <c r="A101"/>
    </row>
    <row r="102" spans="1:1" x14ac:dyDescent="0.25">
      <c r="A102"/>
    </row>
    <row r="103" spans="1:1" x14ac:dyDescent="0.25">
      <c r="A103"/>
    </row>
    <row r="104" spans="1:1" x14ac:dyDescent="0.25">
      <c r="A104"/>
    </row>
    <row r="105" spans="1:1" x14ac:dyDescent="0.25">
      <c r="A105"/>
    </row>
    <row r="106" spans="1:1" x14ac:dyDescent="0.25">
      <c r="A106"/>
    </row>
    <row r="107" spans="1:1" x14ac:dyDescent="0.25">
      <c r="A107"/>
    </row>
    <row r="108" spans="1:1" x14ac:dyDescent="0.25">
      <c r="A108"/>
    </row>
    <row r="109" spans="1:1" x14ac:dyDescent="0.25">
      <c r="A109"/>
    </row>
    <row r="110" spans="1:1" x14ac:dyDescent="0.25">
      <c r="A110"/>
    </row>
    <row r="111" spans="1:1" x14ac:dyDescent="0.25">
      <c r="A111"/>
    </row>
    <row r="112" spans="1:1" x14ac:dyDescent="0.25">
      <c r="A112"/>
    </row>
    <row r="113" spans="1:1" x14ac:dyDescent="0.25">
      <c r="A113"/>
    </row>
    <row r="114" spans="1:1" x14ac:dyDescent="0.25">
      <c r="A114"/>
    </row>
    <row r="115" spans="1:1" x14ac:dyDescent="0.25">
      <c r="A115"/>
    </row>
    <row r="116" spans="1:1" x14ac:dyDescent="0.25">
      <c r="A116"/>
    </row>
    <row r="117" spans="1:1" x14ac:dyDescent="0.25">
      <c r="A117"/>
    </row>
    <row r="118" spans="1:1" x14ac:dyDescent="0.25">
      <c r="A118"/>
    </row>
    <row r="119" spans="1:1" x14ac:dyDescent="0.25">
      <c r="A119"/>
    </row>
    <row r="120" spans="1:1" x14ac:dyDescent="0.25">
      <c r="A120"/>
    </row>
    <row r="121" spans="1:1" x14ac:dyDescent="0.25">
      <c r="A121"/>
    </row>
    <row r="122" spans="1:1" x14ac:dyDescent="0.25">
      <c r="A122"/>
    </row>
    <row r="123" spans="1:1" x14ac:dyDescent="0.25">
      <c r="A123"/>
    </row>
    <row r="124" spans="1:1" x14ac:dyDescent="0.25">
      <c r="A124"/>
    </row>
    <row r="125" spans="1:1" x14ac:dyDescent="0.25">
      <c r="A125"/>
    </row>
    <row r="126" spans="1:1" x14ac:dyDescent="0.25">
      <c r="A126"/>
    </row>
    <row r="127" spans="1:1" x14ac:dyDescent="0.25">
      <c r="A127"/>
    </row>
    <row r="128" spans="1:1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  <row r="135" spans="1:1" x14ac:dyDescent="0.25">
      <c r="A135"/>
    </row>
    <row r="136" spans="1:1" x14ac:dyDescent="0.25">
      <c r="A136"/>
    </row>
    <row r="137" spans="1:1" x14ac:dyDescent="0.25">
      <c r="A137"/>
    </row>
    <row r="138" spans="1:1" x14ac:dyDescent="0.25">
      <c r="A138"/>
    </row>
    <row r="139" spans="1:1" x14ac:dyDescent="0.25">
      <c r="A139"/>
    </row>
    <row r="140" spans="1:1" x14ac:dyDescent="0.25">
      <c r="A140"/>
    </row>
    <row r="141" spans="1:1" x14ac:dyDescent="0.25">
      <c r="A141"/>
    </row>
    <row r="142" spans="1:1" x14ac:dyDescent="0.25">
      <c r="A142"/>
    </row>
    <row r="143" spans="1:1" x14ac:dyDescent="0.25">
      <c r="A143"/>
    </row>
    <row r="144" spans="1:1" x14ac:dyDescent="0.25">
      <c r="A144"/>
    </row>
    <row r="145" spans="1:1" x14ac:dyDescent="0.25">
      <c r="A145"/>
    </row>
    <row r="146" spans="1:1" x14ac:dyDescent="0.25">
      <c r="A146"/>
    </row>
    <row r="147" spans="1:1" x14ac:dyDescent="0.25">
      <c r="A147"/>
    </row>
    <row r="148" spans="1:1" x14ac:dyDescent="0.25">
      <c r="A148"/>
    </row>
    <row r="149" spans="1:1" x14ac:dyDescent="0.25">
      <c r="A149"/>
    </row>
    <row r="150" spans="1:1" x14ac:dyDescent="0.25">
      <c r="A150"/>
    </row>
    <row r="151" spans="1:1" x14ac:dyDescent="0.25">
      <c r="A151"/>
    </row>
    <row r="152" spans="1:1" x14ac:dyDescent="0.25">
      <c r="A152"/>
    </row>
    <row r="153" spans="1:1" x14ac:dyDescent="0.25">
      <c r="A153"/>
    </row>
    <row r="154" spans="1:1" x14ac:dyDescent="0.25">
      <c r="A154"/>
    </row>
    <row r="155" spans="1:1" x14ac:dyDescent="0.25">
      <c r="A155"/>
    </row>
    <row r="156" spans="1:1" x14ac:dyDescent="0.25">
      <c r="A156"/>
    </row>
    <row r="157" spans="1:1" x14ac:dyDescent="0.25">
      <c r="A157"/>
    </row>
    <row r="158" spans="1:1" x14ac:dyDescent="0.25">
      <c r="A158"/>
    </row>
    <row r="159" spans="1:1" x14ac:dyDescent="0.25">
      <c r="A159"/>
    </row>
    <row r="160" spans="1:1" x14ac:dyDescent="0.25">
      <c r="A160"/>
    </row>
    <row r="161" spans="1:1" x14ac:dyDescent="0.25">
      <c r="A161"/>
    </row>
    <row r="162" spans="1:1" x14ac:dyDescent="0.25">
      <c r="A162"/>
    </row>
    <row r="163" spans="1:1" x14ac:dyDescent="0.25">
      <c r="A163"/>
    </row>
    <row r="164" spans="1:1" x14ac:dyDescent="0.25">
      <c r="A164"/>
    </row>
    <row r="165" spans="1:1" x14ac:dyDescent="0.25">
      <c r="A165"/>
    </row>
    <row r="166" spans="1:1" x14ac:dyDescent="0.25">
      <c r="A166"/>
    </row>
    <row r="167" spans="1:1" x14ac:dyDescent="0.25">
      <c r="A167"/>
    </row>
    <row r="168" spans="1:1" x14ac:dyDescent="0.25">
      <c r="A168"/>
    </row>
    <row r="169" spans="1:1" x14ac:dyDescent="0.25">
      <c r="A169"/>
    </row>
    <row r="170" spans="1:1" x14ac:dyDescent="0.25">
      <c r="A170"/>
    </row>
    <row r="171" spans="1:1" x14ac:dyDescent="0.25">
      <c r="A171"/>
    </row>
    <row r="172" spans="1:1" x14ac:dyDescent="0.25">
      <c r="A172"/>
    </row>
    <row r="173" spans="1:1" x14ac:dyDescent="0.25">
      <c r="A173"/>
    </row>
    <row r="174" spans="1:1" x14ac:dyDescent="0.25">
      <c r="A174"/>
    </row>
    <row r="175" spans="1:1" x14ac:dyDescent="0.25">
      <c r="A175"/>
    </row>
  </sheetData>
  <mergeCells count="14">
    <mergeCell ref="A20:E20"/>
    <mergeCell ref="A9:F9"/>
    <mergeCell ref="A8:F8"/>
    <mergeCell ref="A10:F10"/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F6"/>
  </mergeCells>
  <dataValidations disablePrompts="1" count="2">
    <dataValidation type="list" allowBlank="1" showInputMessage="1" showErrorMessage="1" sqref="SR8:SS15 WVH8:WVI15 WLL8:WLM15 WBP8:WBQ15 VRT8:VRU15 VHX8:VHY15 UYB8:UYC15 UOF8:UOG15 UEJ8:UEK15 TUN8:TUO15 TKR8:TKS15 TAV8:TAW15 SQZ8:SRA15 SHD8:SHE15 RXH8:RXI15 RNL8:RNM15 RDP8:RDQ15 QTT8:QTU15 QJX8:QJY15 QAB8:QAC15 PQF8:PQG15 PGJ8:PGK15 OWN8:OWO15 OMR8:OMS15 OCV8:OCW15 NSZ8:NTA15 NJD8:NJE15 MZH8:MZI15 MPL8:MPM15 MFP8:MFQ15 LVT8:LVU15 LLX8:LLY15 LCB8:LCC15 KSF8:KSG15 KIJ8:KIK15 JYN8:JYO15 JOR8:JOS15 JEV8:JEW15 IUZ8:IVA15 ILD8:ILE15 IBH8:IBI15 HRL8:HRM15 HHP8:HHQ15 GXT8:GXU15 GNX8:GNY15 GEB8:GEC15 FUF8:FUG15 FKJ8:FKK15 FAN8:FAO15 EQR8:EQS15 EGV8:EGW15 DWZ8:DXA15 DND8:DNE15 DDH8:DDI15 CTL8:CTM15 CJP8:CJQ15 BZT8:BZU15 BPX8:BPY15 BGB8:BGC15 AWF8:AWG15 AMJ8:AMK15 ACN8:ACO15 IV8:IW15">
      <formula1>$K$19:$K$19</formula1>
    </dataValidation>
    <dataValidation type="list" allowBlank="1" showInputMessage="1" showErrorMessage="1" sqref="SQ8:SQ15 ACM8:ACM15 AMI8:AMI15 AWE8:AWE15 BGA8:BGA15 BPW8:BPW15 BZS8:BZS15 CJO8:CJO15 CTK8:CTK15 DDG8:DDG15 DNC8:DNC15 DWY8:DWY15 EGU8:EGU15 EQQ8:EQQ15 FAM8:FAM15 FKI8:FKI15 FUE8:FUE15 GEA8:GEA15 GNW8:GNW15 GXS8:GXS15 HHO8:HHO15 HRK8:HRK15 IBG8:IBG15 ILC8:ILC15 IUY8:IUY15 JEU8:JEU15 JOQ8:JOQ15 JYM8:JYM15 KII8:KII15 KSE8:KSE15 LCA8:LCA15 LLW8:LLW15 LVS8:LVS15 MFO8:MFO15 MPK8:MPK15 MZG8:MZG15 NJC8:NJC15 NSY8:NSY15 OCU8:OCU15 OMQ8:OMQ15 OWM8:OWM15 PGI8:PGI15 PQE8:PQE15 QAA8:QAA15 QJW8:QJW15 QTS8:QTS15 RDO8:RDO15 RNK8:RNK15 RXG8:RXG15 SHC8:SHC15 SQY8:SQY15 TAU8:TAU15 TKQ8:TKQ15 TUM8:TUM15 UEI8:UEI15 UOE8:UOE15 UYA8:UYA15 VHW8:VHW15 VRS8:VRS15 WBO8:WBO15 WLK8:WLK15 WVG8:WVG15 IU8:IU15">
      <formula1>$I$19:$I$19</formula1>
    </dataValidation>
  </dataValidations>
  <printOptions horizontalCentered="1"/>
  <pageMargins left="0.7" right="0.7" top="0.75" bottom="0.75" header="0.3" footer="0.3"/>
  <pageSetup scale="7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view="pageBreakPreview" zoomScale="85" zoomScaleNormal="100" zoomScaleSheetLayoutView="85" workbookViewId="0">
      <selection activeCell="B5" sqref="B5"/>
    </sheetView>
  </sheetViews>
  <sheetFormatPr defaultRowHeight="15.75" x14ac:dyDescent="0.25"/>
  <cols>
    <col min="1" max="1" width="9.140625" style="10"/>
    <col min="2" max="2" width="47.85546875" style="10" customWidth="1"/>
    <col min="3" max="3" width="9.140625" style="10"/>
    <col min="4" max="4" width="10.42578125" style="10" bestFit="1" customWidth="1"/>
    <col min="5" max="7" width="9.140625" style="10"/>
    <col min="8" max="8" width="11.5703125" style="10" customWidth="1"/>
    <col min="9" max="9" width="16.7109375" style="10" customWidth="1"/>
    <col min="10" max="10" width="13.42578125" style="10" customWidth="1"/>
    <col min="11" max="11" width="9.140625" style="10"/>
    <col min="12" max="12" width="10.140625" style="10" bestFit="1" customWidth="1"/>
    <col min="13" max="257" width="9.140625" style="10"/>
    <col min="258" max="258" width="47.85546875" style="10" customWidth="1"/>
    <col min="259" max="259" width="9.140625" style="10"/>
    <col min="260" max="260" width="10.42578125" style="10" bestFit="1" customWidth="1"/>
    <col min="261" max="263" width="9.140625" style="10"/>
    <col min="264" max="264" width="11.5703125" style="10" customWidth="1"/>
    <col min="265" max="265" width="25.5703125" style="10" customWidth="1"/>
    <col min="266" max="266" width="18.85546875" style="10" customWidth="1"/>
    <col min="267" max="513" width="9.140625" style="10"/>
    <col min="514" max="514" width="47.85546875" style="10" customWidth="1"/>
    <col min="515" max="515" width="9.140625" style="10"/>
    <col min="516" max="516" width="10.42578125" style="10" bestFit="1" customWidth="1"/>
    <col min="517" max="519" width="9.140625" style="10"/>
    <col min="520" max="520" width="11.5703125" style="10" customWidth="1"/>
    <col min="521" max="521" width="25.5703125" style="10" customWidth="1"/>
    <col min="522" max="522" width="18.85546875" style="10" customWidth="1"/>
    <col min="523" max="769" width="9.140625" style="10"/>
    <col min="770" max="770" width="47.85546875" style="10" customWidth="1"/>
    <col min="771" max="771" width="9.140625" style="10"/>
    <col min="772" max="772" width="10.42578125" style="10" bestFit="1" customWidth="1"/>
    <col min="773" max="775" width="9.140625" style="10"/>
    <col min="776" max="776" width="11.5703125" style="10" customWidth="1"/>
    <col min="777" max="777" width="25.5703125" style="10" customWidth="1"/>
    <col min="778" max="778" width="18.85546875" style="10" customWidth="1"/>
    <col min="779" max="1025" width="9.140625" style="10"/>
    <col min="1026" max="1026" width="47.85546875" style="10" customWidth="1"/>
    <col min="1027" max="1027" width="9.140625" style="10"/>
    <col min="1028" max="1028" width="10.42578125" style="10" bestFit="1" customWidth="1"/>
    <col min="1029" max="1031" width="9.140625" style="10"/>
    <col min="1032" max="1032" width="11.5703125" style="10" customWidth="1"/>
    <col min="1033" max="1033" width="25.5703125" style="10" customWidth="1"/>
    <col min="1034" max="1034" width="18.85546875" style="10" customWidth="1"/>
    <col min="1035" max="1281" width="9.140625" style="10"/>
    <col min="1282" max="1282" width="47.85546875" style="10" customWidth="1"/>
    <col min="1283" max="1283" width="9.140625" style="10"/>
    <col min="1284" max="1284" width="10.42578125" style="10" bestFit="1" customWidth="1"/>
    <col min="1285" max="1287" width="9.140625" style="10"/>
    <col min="1288" max="1288" width="11.5703125" style="10" customWidth="1"/>
    <col min="1289" max="1289" width="25.5703125" style="10" customWidth="1"/>
    <col min="1290" max="1290" width="18.85546875" style="10" customWidth="1"/>
    <col min="1291" max="1537" width="9.140625" style="10"/>
    <col min="1538" max="1538" width="47.85546875" style="10" customWidth="1"/>
    <col min="1539" max="1539" width="9.140625" style="10"/>
    <col min="1540" max="1540" width="10.42578125" style="10" bestFit="1" customWidth="1"/>
    <col min="1541" max="1543" width="9.140625" style="10"/>
    <col min="1544" max="1544" width="11.5703125" style="10" customWidth="1"/>
    <col min="1545" max="1545" width="25.5703125" style="10" customWidth="1"/>
    <col min="1546" max="1546" width="18.85546875" style="10" customWidth="1"/>
    <col min="1547" max="1793" width="9.140625" style="10"/>
    <col min="1794" max="1794" width="47.85546875" style="10" customWidth="1"/>
    <col min="1795" max="1795" width="9.140625" style="10"/>
    <col min="1796" max="1796" width="10.42578125" style="10" bestFit="1" customWidth="1"/>
    <col min="1797" max="1799" width="9.140625" style="10"/>
    <col min="1800" max="1800" width="11.5703125" style="10" customWidth="1"/>
    <col min="1801" max="1801" width="25.5703125" style="10" customWidth="1"/>
    <col min="1802" max="1802" width="18.85546875" style="10" customWidth="1"/>
    <col min="1803" max="2049" width="9.140625" style="10"/>
    <col min="2050" max="2050" width="47.85546875" style="10" customWidth="1"/>
    <col min="2051" max="2051" width="9.140625" style="10"/>
    <col min="2052" max="2052" width="10.42578125" style="10" bestFit="1" customWidth="1"/>
    <col min="2053" max="2055" width="9.140625" style="10"/>
    <col min="2056" max="2056" width="11.5703125" style="10" customWidth="1"/>
    <col min="2057" max="2057" width="25.5703125" style="10" customWidth="1"/>
    <col min="2058" max="2058" width="18.85546875" style="10" customWidth="1"/>
    <col min="2059" max="2305" width="9.140625" style="10"/>
    <col min="2306" max="2306" width="47.85546875" style="10" customWidth="1"/>
    <col min="2307" max="2307" width="9.140625" style="10"/>
    <col min="2308" max="2308" width="10.42578125" style="10" bestFit="1" customWidth="1"/>
    <col min="2309" max="2311" width="9.140625" style="10"/>
    <col min="2312" max="2312" width="11.5703125" style="10" customWidth="1"/>
    <col min="2313" max="2313" width="25.5703125" style="10" customWidth="1"/>
    <col min="2314" max="2314" width="18.85546875" style="10" customWidth="1"/>
    <col min="2315" max="2561" width="9.140625" style="10"/>
    <col min="2562" max="2562" width="47.85546875" style="10" customWidth="1"/>
    <col min="2563" max="2563" width="9.140625" style="10"/>
    <col min="2564" max="2564" width="10.42578125" style="10" bestFit="1" customWidth="1"/>
    <col min="2565" max="2567" width="9.140625" style="10"/>
    <col min="2568" max="2568" width="11.5703125" style="10" customWidth="1"/>
    <col min="2569" max="2569" width="25.5703125" style="10" customWidth="1"/>
    <col min="2570" max="2570" width="18.85546875" style="10" customWidth="1"/>
    <col min="2571" max="2817" width="9.140625" style="10"/>
    <col min="2818" max="2818" width="47.85546875" style="10" customWidth="1"/>
    <col min="2819" max="2819" width="9.140625" style="10"/>
    <col min="2820" max="2820" width="10.42578125" style="10" bestFit="1" customWidth="1"/>
    <col min="2821" max="2823" width="9.140625" style="10"/>
    <col min="2824" max="2824" width="11.5703125" style="10" customWidth="1"/>
    <col min="2825" max="2825" width="25.5703125" style="10" customWidth="1"/>
    <col min="2826" max="2826" width="18.85546875" style="10" customWidth="1"/>
    <col min="2827" max="3073" width="9.140625" style="10"/>
    <col min="3074" max="3074" width="47.85546875" style="10" customWidth="1"/>
    <col min="3075" max="3075" width="9.140625" style="10"/>
    <col min="3076" max="3076" width="10.42578125" style="10" bestFit="1" customWidth="1"/>
    <col min="3077" max="3079" width="9.140625" style="10"/>
    <col min="3080" max="3080" width="11.5703125" style="10" customWidth="1"/>
    <col min="3081" max="3081" width="25.5703125" style="10" customWidth="1"/>
    <col min="3082" max="3082" width="18.85546875" style="10" customWidth="1"/>
    <col min="3083" max="3329" width="9.140625" style="10"/>
    <col min="3330" max="3330" width="47.85546875" style="10" customWidth="1"/>
    <col min="3331" max="3331" width="9.140625" style="10"/>
    <col min="3332" max="3332" width="10.42578125" style="10" bestFit="1" customWidth="1"/>
    <col min="3333" max="3335" width="9.140625" style="10"/>
    <col min="3336" max="3336" width="11.5703125" style="10" customWidth="1"/>
    <col min="3337" max="3337" width="25.5703125" style="10" customWidth="1"/>
    <col min="3338" max="3338" width="18.85546875" style="10" customWidth="1"/>
    <col min="3339" max="3585" width="9.140625" style="10"/>
    <col min="3586" max="3586" width="47.85546875" style="10" customWidth="1"/>
    <col min="3587" max="3587" width="9.140625" style="10"/>
    <col min="3588" max="3588" width="10.42578125" style="10" bestFit="1" customWidth="1"/>
    <col min="3589" max="3591" width="9.140625" style="10"/>
    <col min="3592" max="3592" width="11.5703125" style="10" customWidth="1"/>
    <col min="3593" max="3593" width="25.5703125" style="10" customWidth="1"/>
    <col min="3594" max="3594" width="18.85546875" style="10" customWidth="1"/>
    <col min="3595" max="3841" width="9.140625" style="10"/>
    <col min="3842" max="3842" width="47.85546875" style="10" customWidth="1"/>
    <col min="3843" max="3843" width="9.140625" style="10"/>
    <col min="3844" max="3844" width="10.42578125" style="10" bestFit="1" customWidth="1"/>
    <col min="3845" max="3847" width="9.140625" style="10"/>
    <col min="3848" max="3848" width="11.5703125" style="10" customWidth="1"/>
    <col min="3849" max="3849" width="25.5703125" style="10" customWidth="1"/>
    <col min="3850" max="3850" width="18.85546875" style="10" customWidth="1"/>
    <col min="3851" max="4097" width="9.140625" style="10"/>
    <col min="4098" max="4098" width="47.85546875" style="10" customWidth="1"/>
    <col min="4099" max="4099" width="9.140625" style="10"/>
    <col min="4100" max="4100" width="10.42578125" style="10" bestFit="1" customWidth="1"/>
    <col min="4101" max="4103" width="9.140625" style="10"/>
    <col min="4104" max="4104" width="11.5703125" style="10" customWidth="1"/>
    <col min="4105" max="4105" width="25.5703125" style="10" customWidth="1"/>
    <col min="4106" max="4106" width="18.85546875" style="10" customWidth="1"/>
    <col min="4107" max="4353" width="9.140625" style="10"/>
    <col min="4354" max="4354" width="47.85546875" style="10" customWidth="1"/>
    <col min="4355" max="4355" width="9.140625" style="10"/>
    <col min="4356" max="4356" width="10.42578125" style="10" bestFit="1" customWidth="1"/>
    <col min="4357" max="4359" width="9.140625" style="10"/>
    <col min="4360" max="4360" width="11.5703125" style="10" customWidth="1"/>
    <col min="4361" max="4361" width="25.5703125" style="10" customWidth="1"/>
    <col min="4362" max="4362" width="18.85546875" style="10" customWidth="1"/>
    <col min="4363" max="4609" width="9.140625" style="10"/>
    <col min="4610" max="4610" width="47.85546875" style="10" customWidth="1"/>
    <col min="4611" max="4611" width="9.140625" style="10"/>
    <col min="4612" max="4612" width="10.42578125" style="10" bestFit="1" customWidth="1"/>
    <col min="4613" max="4615" width="9.140625" style="10"/>
    <col min="4616" max="4616" width="11.5703125" style="10" customWidth="1"/>
    <col min="4617" max="4617" width="25.5703125" style="10" customWidth="1"/>
    <col min="4618" max="4618" width="18.85546875" style="10" customWidth="1"/>
    <col min="4619" max="4865" width="9.140625" style="10"/>
    <col min="4866" max="4866" width="47.85546875" style="10" customWidth="1"/>
    <col min="4867" max="4867" width="9.140625" style="10"/>
    <col min="4868" max="4868" width="10.42578125" style="10" bestFit="1" customWidth="1"/>
    <col min="4869" max="4871" width="9.140625" style="10"/>
    <col min="4872" max="4872" width="11.5703125" style="10" customWidth="1"/>
    <col min="4873" max="4873" width="25.5703125" style="10" customWidth="1"/>
    <col min="4874" max="4874" width="18.85546875" style="10" customWidth="1"/>
    <col min="4875" max="5121" width="9.140625" style="10"/>
    <col min="5122" max="5122" width="47.85546875" style="10" customWidth="1"/>
    <col min="5123" max="5123" width="9.140625" style="10"/>
    <col min="5124" max="5124" width="10.42578125" style="10" bestFit="1" customWidth="1"/>
    <col min="5125" max="5127" width="9.140625" style="10"/>
    <col min="5128" max="5128" width="11.5703125" style="10" customWidth="1"/>
    <col min="5129" max="5129" width="25.5703125" style="10" customWidth="1"/>
    <col min="5130" max="5130" width="18.85546875" style="10" customWidth="1"/>
    <col min="5131" max="5377" width="9.140625" style="10"/>
    <col min="5378" max="5378" width="47.85546875" style="10" customWidth="1"/>
    <col min="5379" max="5379" width="9.140625" style="10"/>
    <col min="5380" max="5380" width="10.42578125" style="10" bestFit="1" customWidth="1"/>
    <col min="5381" max="5383" width="9.140625" style="10"/>
    <col min="5384" max="5384" width="11.5703125" style="10" customWidth="1"/>
    <col min="5385" max="5385" width="25.5703125" style="10" customWidth="1"/>
    <col min="5386" max="5386" width="18.85546875" style="10" customWidth="1"/>
    <col min="5387" max="5633" width="9.140625" style="10"/>
    <col min="5634" max="5634" width="47.85546875" style="10" customWidth="1"/>
    <col min="5635" max="5635" width="9.140625" style="10"/>
    <col min="5636" max="5636" width="10.42578125" style="10" bestFit="1" customWidth="1"/>
    <col min="5637" max="5639" width="9.140625" style="10"/>
    <col min="5640" max="5640" width="11.5703125" style="10" customWidth="1"/>
    <col min="5641" max="5641" width="25.5703125" style="10" customWidth="1"/>
    <col min="5642" max="5642" width="18.85546875" style="10" customWidth="1"/>
    <col min="5643" max="5889" width="9.140625" style="10"/>
    <col min="5890" max="5890" width="47.85546875" style="10" customWidth="1"/>
    <col min="5891" max="5891" width="9.140625" style="10"/>
    <col min="5892" max="5892" width="10.42578125" style="10" bestFit="1" customWidth="1"/>
    <col min="5893" max="5895" width="9.140625" style="10"/>
    <col min="5896" max="5896" width="11.5703125" style="10" customWidth="1"/>
    <col min="5897" max="5897" width="25.5703125" style="10" customWidth="1"/>
    <col min="5898" max="5898" width="18.85546875" style="10" customWidth="1"/>
    <col min="5899" max="6145" width="9.140625" style="10"/>
    <col min="6146" max="6146" width="47.85546875" style="10" customWidth="1"/>
    <col min="6147" max="6147" width="9.140625" style="10"/>
    <col min="6148" max="6148" width="10.42578125" style="10" bestFit="1" customWidth="1"/>
    <col min="6149" max="6151" width="9.140625" style="10"/>
    <col min="6152" max="6152" width="11.5703125" style="10" customWidth="1"/>
    <col min="6153" max="6153" width="25.5703125" style="10" customWidth="1"/>
    <col min="6154" max="6154" width="18.85546875" style="10" customWidth="1"/>
    <col min="6155" max="6401" width="9.140625" style="10"/>
    <col min="6402" max="6402" width="47.85546875" style="10" customWidth="1"/>
    <col min="6403" max="6403" width="9.140625" style="10"/>
    <col min="6404" max="6404" width="10.42578125" style="10" bestFit="1" customWidth="1"/>
    <col min="6405" max="6407" width="9.140625" style="10"/>
    <col min="6408" max="6408" width="11.5703125" style="10" customWidth="1"/>
    <col min="6409" max="6409" width="25.5703125" style="10" customWidth="1"/>
    <col min="6410" max="6410" width="18.85546875" style="10" customWidth="1"/>
    <col min="6411" max="6657" width="9.140625" style="10"/>
    <col min="6658" max="6658" width="47.85546875" style="10" customWidth="1"/>
    <col min="6659" max="6659" width="9.140625" style="10"/>
    <col min="6660" max="6660" width="10.42578125" style="10" bestFit="1" customWidth="1"/>
    <col min="6661" max="6663" width="9.140625" style="10"/>
    <col min="6664" max="6664" width="11.5703125" style="10" customWidth="1"/>
    <col min="6665" max="6665" width="25.5703125" style="10" customWidth="1"/>
    <col min="6666" max="6666" width="18.85546875" style="10" customWidth="1"/>
    <col min="6667" max="6913" width="9.140625" style="10"/>
    <col min="6914" max="6914" width="47.85546875" style="10" customWidth="1"/>
    <col min="6915" max="6915" width="9.140625" style="10"/>
    <col min="6916" max="6916" width="10.42578125" style="10" bestFit="1" customWidth="1"/>
    <col min="6917" max="6919" width="9.140625" style="10"/>
    <col min="6920" max="6920" width="11.5703125" style="10" customWidth="1"/>
    <col min="6921" max="6921" width="25.5703125" style="10" customWidth="1"/>
    <col min="6922" max="6922" width="18.85546875" style="10" customWidth="1"/>
    <col min="6923" max="7169" width="9.140625" style="10"/>
    <col min="7170" max="7170" width="47.85546875" style="10" customWidth="1"/>
    <col min="7171" max="7171" width="9.140625" style="10"/>
    <col min="7172" max="7172" width="10.42578125" style="10" bestFit="1" customWidth="1"/>
    <col min="7173" max="7175" width="9.140625" style="10"/>
    <col min="7176" max="7176" width="11.5703125" style="10" customWidth="1"/>
    <col min="7177" max="7177" width="25.5703125" style="10" customWidth="1"/>
    <col min="7178" max="7178" width="18.85546875" style="10" customWidth="1"/>
    <col min="7179" max="7425" width="9.140625" style="10"/>
    <col min="7426" max="7426" width="47.85546875" style="10" customWidth="1"/>
    <col min="7427" max="7427" width="9.140625" style="10"/>
    <col min="7428" max="7428" width="10.42578125" style="10" bestFit="1" customWidth="1"/>
    <col min="7429" max="7431" width="9.140625" style="10"/>
    <col min="7432" max="7432" width="11.5703125" style="10" customWidth="1"/>
    <col min="7433" max="7433" width="25.5703125" style="10" customWidth="1"/>
    <col min="7434" max="7434" width="18.85546875" style="10" customWidth="1"/>
    <col min="7435" max="7681" width="9.140625" style="10"/>
    <col min="7682" max="7682" width="47.85546875" style="10" customWidth="1"/>
    <col min="7683" max="7683" width="9.140625" style="10"/>
    <col min="7684" max="7684" width="10.42578125" style="10" bestFit="1" customWidth="1"/>
    <col min="7685" max="7687" width="9.140625" style="10"/>
    <col min="7688" max="7688" width="11.5703125" style="10" customWidth="1"/>
    <col min="7689" max="7689" width="25.5703125" style="10" customWidth="1"/>
    <col min="7690" max="7690" width="18.85546875" style="10" customWidth="1"/>
    <col min="7691" max="7937" width="9.140625" style="10"/>
    <col min="7938" max="7938" width="47.85546875" style="10" customWidth="1"/>
    <col min="7939" max="7939" width="9.140625" style="10"/>
    <col min="7940" max="7940" width="10.42578125" style="10" bestFit="1" customWidth="1"/>
    <col min="7941" max="7943" width="9.140625" style="10"/>
    <col min="7944" max="7944" width="11.5703125" style="10" customWidth="1"/>
    <col min="7945" max="7945" width="25.5703125" style="10" customWidth="1"/>
    <col min="7946" max="7946" width="18.85546875" style="10" customWidth="1"/>
    <col min="7947" max="8193" width="9.140625" style="10"/>
    <col min="8194" max="8194" width="47.85546875" style="10" customWidth="1"/>
    <col min="8195" max="8195" width="9.140625" style="10"/>
    <col min="8196" max="8196" width="10.42578125" style="10" bestFit="1" customWidth="1"/>
    <col min="8197" max="8199" width="9.140625" style="10"/>
    <col min="8200" max="8200" width="11.5703125" style="10" customWidth="1"/>
    <col min="8201" max="8201" width="25.5703125" style="10" customWidth="1"/>
    <col min="8202" max="8202" width="18.85546875" style="10" customWidth="1"/>
    <col min="8203" max="8449" width="9.140625" style="10"/>
    <col min="8450" max="8450" width="47.85546875" style="10" customWidth="1"/>
    <col min="8451" max="8451" width="9.140625" style="10"/>
    <col min="8452" max="8452" width="10.42578125" style="10" bestFit="1" customWidth="1"/>
    <col min="8453" max="8455" width="9.140625" style="10"/>
    <col min="8456" max="8456" width="11.5703125" style="10" customWidth="1"/>
    <col min="8457" max="8457" width="25.5703125" style="10" customWidth="1"/>
    <col min="8458" max="8458" width="18.85546875" style="10" customWidth="1"/>
    <col min="8459" max="8705" width="9.140625" style="10"/>
    <col min="8706" max="8706" width="47.85546875" style="10" customWidth="1"/>
    <col min="8707" max="8707" width="9.140625" style="10"/>
    <col min="8708" max="8708" width="10.42578125" style="10" bestFit="1" customWidth="1"/>
    <col min="8709" max="8711" width="9.140625" style="10"/>
    <col min="8712" max="8712" width="11.5703125" style="10" customWidth="1"/>
    <col min="8713" max="8713" width="25.5703125" style="10" customWidth="1"/>
    <col min="8714" max="8714" width="18.85546875" style="10" customWidth="1"/>
    <col min="8715" max="8961" width="9.140625" style="10"/>
    <col min="8962" max="8962" width="47.85546875" style="10" customWidth="1"/>
    <col min="8963" max="8963" width="9.140625" style="10"/>
    <col min="8964" max="8964" width="10.42578125" style="10" bestFit="1" customWidth="1"/>
    <col min="8965" max="8967" width="9.140625" style="10"/>
    <col min="8968" max="8968" width="11.5703125" style="10" customWidth="1"/>
    <col min="8969" max="8969" width="25.5703125" style="10" customWidth="1"/>
    <col min="8970" max="8970" width="18.85546875" style="10" customWidth="1"/>
    <col min="8971" max="9217" width="9.140625" style="10"/>
    <col min="9218" max="9218" width="47.85546875" style="10" customWidth="1"/>
    <col min="9219" max="9219" width="9.140625" style="10"/>
    <col min="9220" max="9220" width="10.42578125" style="10" bestFit="1" customWidth="1"/>
    <col min="9221" max="9223" width="9.140625" style="10"/>
    <col min="9224" max="9224" width="11.5703125" style="10" customWidth="1"/>
    <col min="9225" max="9225" width="25.5703125" style="10" customWidth="1"/>
    <col min="9226" max="9226" width="18.85546875" style="10" customWidth="1"/>
    <col min="9227" max="9473" width="9.140625" style="10"/>
    <col min="9474" max="9474" width="47.85546875" style="10" customWidth="1"/>
    <col min="9475" max="9475" width="9.140625" style="10"/>
    <col min="9476" max="9476" width="10.42578125" style="10" bestFit="1" customWidth="1"/>
    <col min="9477" max="9479" width="9.140625" style="10"/>
    <col min="9480" max="9480" width="11.5703125" style="10" customWidth="1"/>
    <col min="9481" max="9481" width="25.5703125" style="10" customWidth="1"/>
    <col min="9482" max="9482" width="18.85546875" style="10" customWidth="1"/>
    <col min="9483" max="9729" width="9.140625" style="10"/>
    <col min="9730" max="9730" width="47.85546875" style="10" customWidth="1"/>
    <col min="9731" max="9731" width="9.140625" style="10"/>
    <col min="9732" max="9732" width="10.42578125" style="10" bestFit="1" customWidth="1"/>
    <col min="9733" max="9735" width="9.140625" style="10"/>
    <col min="9736" max="9736" width="11.5703125" style="10" customWidth="1"/>
    <col min="9737" max="9737" width="25.5703125" style="10" customWidth="1"/>
    <col min="9738" max="9738" width="18.85546875" style="10" customWidth="1"/>
    <col min="9739" max="9985" width="9.140625" style="10"/>
    <col min="9986" max="9986" width="47.85546875" style="10" customWidth="1"/>
    <col min="9987" max="9987" width="9.140625" style="10"/>
    <col min="9988" max="9988" width="10.42578125" style="10" bestFit="1" customWidth="1"/>
    <col min="9989" max="9991" width="9.140625" style="10"/>
    <col min="9992" max="9992" width="11.5703125" style="10" customWidth="1"/>
    <col min="9993" max="9993" width="25.5703125" style="10" customWidth="1"/>
    <col min="9994" max="9994" width="18.85546875" style="10" customWidth="1"/>
    <col min="9995" max="10241" width="9.140625" style="10"/>
    <col min="10242" max="10242" width="47.85546875" style="10" customWidth="1"/>
    <col min="10243" max="10243" width="9.140625" style="10"/>
    <col min="10244" max="10244" width="10.42578125" style="10" bestFit="1" customWidth="1"/>
    <col min="10245" max="10247" width="9.140625" style="10"/>
    <col min="10248" max="10248" width="11.5703125" style="10" customWidth="1"/>
    <col min="10249" max="10249" width="25.5703125" style="10" customWidth="1"/>
    <col min="10250" max="10250" width="18.85546875" style="10" customWidth="1"/>
    <col min="10251" max="10497" width="9.140625" style="10"/>
    <col min="10498" max="10498" width="47.85546875" style="10" customWidth="1"/>
    <col min="10499" max="10499" width="9.140625" style="10"/>
    <col min="10500" max="10500" width="10.42578125" style="10" bestFit="1" customWidth="1"/>
    <col min="10501" max="10503" width="9.140625" style="10"/>
    <col min="10504" max="10504" width="11.5703125" style="10" customWidth="1"/>
    <col min="10505" max="10505" width="25.5703125" style="10" customWidth="1"/>
    <col min="10506" max="10506" width="18.85546875" style="10" customWidth="1"/>
    <col min="10507" max="10753" width="9.140625" style="10"/>
    <col min="10754" max="10754" width="47.85546875" style="10" customWidth="1"/>
    <col min="10755" max="10755" width="9.140625" style="10"/>
    <col min="10756" max="10756" width="10.42578125" style="10" bestFit="1" customWidth="1"/>
    <col min="10757" max="10759" width="9.140625" style="10"/>
    <col min="10760" max="10760" width="11.5703125" style="10" customWidth="1"/>
    <col min="10761" max="10761" width="25.5703125" style="10" customWidth="1"/>
    <col min="10762" max="10762" width="18.85546875" style="10" customWidth="1"/>
    <col min="10763" max="11009" width="9.140625" style="10"/>
    <col min="11010" max="11010" width="47.85546875" style="10" customWidth="1"/>
    <col min="11011" max="11011" width="9.140625" style="10"/>
    <col min="11012" max="11012" width="10.42578125" style="10" bestFit="1" customWidth="1"/>
    <col min="11013" max="11015" width="9.140625" style="10"/>
    <col min="11016" max="11016" width="11.5703125" style="10" customWidth="1"/>
    <col min="11017" max="11017" width="25.5703125" style="10" customWidth="1"/>
    <col min="11018" max="11018" width="18.85546875" style="10" customWidth="1"/>
    <col min="11019" max="11265" width="9.140625" style="10"/>
    <col min="11266" max="11266" width="47.85546875" style="10" customWidth="1"/>
    <col min="11267" max="11267" width="9.140625" style="10"/>
    <col min="11268" max="11268" width="10.42578125" style="10" bestFit="1" customWidth="1"/>
    <col min="11269" max="11271" width="9.140625" style="10"/>
    <col min="11272" max="11272" width="11.5703125" style="10" customWidth="1"/>
    <col min="11273" max="11273" width="25.5703125" style="10" customWidth="1"/>
    <col min="11274" max="11274" width="18.85546875" style="10" customWidth="1"/>
    <col min="11275" max="11521" width="9.140625" style="10"/>
    <col min="11522" max="11522" width="47.85546875" style="10" customWidth="1"/>
    <col min="11523" max="11523" width="9.140625" style="10"/>
    <col min="11524" max="11524" width="10.42578125" style="10" bestFit="1" customWidth="1"/>
    <col min="11525" max="11527" width="9.140625" style="10"/>
    <col min="11528" max="11528" width="11.5703125" style="10" customWidth="1"/>
    <col min="11529" max="11529" width="25.5703125" style="10" customWidth="1"/>
    <col min="11530" max="11530" width="18.85546875" style="10" customWidth="1"/>
    <col min="11531" max="11777" width="9.140625" style="10"/>
    <col min="11778" max="11778" width="47.85546875" style="10" customWidth="1"/>
    <col min="11779" max="11779" width="9.140625" style="10"/>
    <col min="11780" max="11780" width="10.42578125" style="10" bestFit="1" customWidth="1"/>
    <col min="11781" max="11783" width="9.140625" style="10"/>
    <col min="11784" max="11784" width="11.5703125" style="10" customWidth="1"/>
    <col min="11785" max="11785" width="25.5703125" style="10" customWidth="1"/>
    <col min="11786" max="11786" width="18.85546875" style="10" customWidth="1"/>
    <col min="11787" max="12033" width="9.140625" style="10"/>
    <col min="12034" max="12034" width="47.85546875" style="10" customWidth="1"/>
    <col min="12035" max="12035" width="9.140625" style="10"/>
    <col min="12036" max="12036" width="10.42578125" style="10" bestFit="1" customWidth="1"/>
    <col min="12037" max="12039" width="9.140625" style="10"/>
    <col min="12040" max="12040" width="11.5703125" style="10" customWidth="1"/>
    <col min="12041" max="12041" width="25.5703125" style="10" customWidth="1"/>
    <col min="12042" max="12042" width="18.85546875" style="10" customWidth="1"/>
    <col min="12043" max="12289" width="9.140625" style="10"/>
    <col min="12290" max="12290" width="47.85546875" style="10" customWidth="1"/>
    <col min="12291" max="12291" width="9.140625" style="10"/>
    <col min="12292" max="12292" width="10.42578125" style="10" bestFit="1" customWidth="1"/>
    <col min="12293" max="12295" width="9.140625" style="10"/>
    <col min="12296" max="12296" width="11.5703125" style="10" customWidth="1"/>
    <col min="12297" max="12297" width="25.5703125" style="10" customWidth="1"/>
    <col min="12298" max="12298" width="18.85546875" style="10" customWidth="1"/>
    <col min="12299" max="12545" width="9.140625" style="10"/>
    <col min="12546" max="12546" width="47.85546875" style="10" customWidth="1"/>
    <col min="12547" max="12547" width="9.140625" style="10"/>
    <col min="12548" max="12548" width="10.42578125" style="10" bestFit="1" customWidth="1"/>
    <col min="12549" max="12551" width="9.140625" style="10"/>
    <col min="12552" max="12552" width="11.5703125" style="10" customWidth="1"/>
    <col min="12553" max="12553" width="25.5703125" style="10" customWidth="1"/>
    <col min="12554" max="12554" width="18.85546875" style="10" customWidth="1"/>
    <col min="12555" max="12801" width="9.140625" style="10"/>
    <col min="12802" max="12802" width="47.85546875" style="10" customWidth="1"/>
    <col min="12803" max="12803" width="9.140625" style="10"/>
    <col min="12804" max="12804" width="10.42578125" style="10" bestFit="1" customWidth="1"/>
    <col min="12805" max="12807" width="9.140625" style="10"/>
    <col min="12808" max="12808" width="11.5703125" style="10" customWidth="1"/>
    <col min="12809" max="12809" width="25.5703125" style="10" customWidth="1"/>
    <col min="12810" max="12810" width="18.85546875" style="10" customWidth="1"/>
    <col min="12811" max="13057" width="9.140625" style="10"/>
    <col min="13058" max="13058" width="47.85546875" style="10" customWidth="1"/>
    <col min="13059" max="13059" width="9.140625" style="10"/>
    <col min="13060" max="13060" width="10.42578125" style="10" bestFit="1" customWidth="1"/>
    <col min="13061" max="13063" width="9.140625" style="10"/>
    <col min="13064" max="13064" width="11.5703125" style="10" customWidth="1"/>
    <col min="13065" max="13065" width="25.5703125" style="10" customWidth="1"/>
    <col min="13066" max="13066" width="18.85546875" style="10" customWidth="1"/>
    <col min="13067" max="13313" width="9.140625" style="10"/>
    <col min="13314" max="13314" width="47.85546875" style="10" customWidth="1"/>
    <col min="13315" max="13315" width="9.140625" style="10"/>
    <col min="13316" max="13316" width="10.42578125" style="10" bestFit="1" customWidth="1"/>
    <col min="13317" max="13319" width="9.140625" style="10"/>
    <col min="13320" max="13320" width="11.5703125" style="10" customWidth="1"/>
    <col min="13321" max="13321" width="25.5703125" style="10" customWidth="1"/>
    <col min="13322" max="13322" width="18.85546875" style="10" customWidth="1"/>
    <col min="13323" max="13569" width="9.140625" style="10"/>
    <col min="13570" max="13570" width="47.85546875" style="10" customWidth="1"/>
    <col min="13571" max="13571" width="9.140625" style="10"/>
    <col min="13572" max="13572" width="10.42578125" style="10" bestFit="1" customWidth="1"/>
    <col min="13573" max="13575" width="9.140625" style="10"/>
    <col min="13576" max="13576" width="11.5703125" style="10" customWidth="1"/>
    <col min="13577" max="13577" width="25.5703125" style="10" customWidth="1"/>
    <col min="13578" max="13578" width="18.85546875" style="10" customWidth="1"/>
    <col min="13579" max="13825" width="9.140625" style="10"/>
    <col min="13826" max="13826" width="47.85546875" style="10" customWidth="1"/>
    <col min="13827" max="13827" width="9.140625" style="10"/>
    <col min="13828" max="13828" width="10.42578125" style="10" bestFit="1" customWidth="1"/>
    <col min="13829" max="13831" width="9.140625" style="10"/>
    <col min="13832" max="13832" width="11.5703125" style="10" customWidth="1"/>
    <col min="13833" max="13833" width="25.5703125" style="10" customWidth="1"/>
    <col min="13834" max="13834" width="18.85546875" style="10" customWidth="1"/>
    <col min="13835" max="14081" width="9.140625" style="10"/>
    <col min="14082" max="14082" width="47.85546875" style="10" customWidth="1"/>
    <col min="14083" max="14083" width="9.140625" style="10"/>
    <col min="14084" max="14084" width="10.42578125" style="10" bestFit="1" customWidth="1"/>
    <col min="14085" max="14087" width="9.140625" style="10"/>
    <col min="14088" max="14088" width="11.5703125" style="10" customWidth="1"/>
    <col min="14089" max="14089" width="25.5703125" style="10" customWidth="1"/>
    <col min="14090" max="14090" width="18.85546875" style="10" customWidth="1"/>
    <col min="14091" max="14337" width="9.140625" style="10"/>
    <col min="14338" max="14338" width="47.85546875" style="10" customWidth="1"/>
    <col min="14339" max="14339" width="9.140625" style="10"/>
    <col min="14340" max="14340" width="10.42578125" style="10" bestFit="1" customWidth="1"/>
    <col min="14341" max="14343" width="9.140625" style="10"/>
    <col min="14344" max="14344" width="11.5703125" style="10" customWidth="1"/>
    <col min="14345" max="14345" width="25.5703125" style="10" customWidth="1"/>
    <col min="14346" max="14346" width="18.85546875" style="10" customWidth="1"/>
    <col min="14347" max="14593" width="9.140625" style="10"/>
    <col min="14594" max="14594" width="47.85546875" style="10" customWidth="1"/>
    <col min="14595" max="14595" width="9.140625" style="10"/>
    <col min="14596" max="14596" width="10.42578125" style="10" bestFit="1" customWidth="1"/>
    <col min="14597" max="14599" width="9.140625" style="10"/>
    <col min="14600" max="14600" width="11.5703125" style="10" customWidth="1"/>
    <col min="14601" max="14601" width="25.5703125" style="10" customWidth="1"/>
    <col min="14602" max="14602" width="18.85546875" style="10" customWidth="1"/>
    <col min="14603" max="14849" width="9.140625" style="10"/>
    <col min="14850" max="14850" width="47.85546875" style="10" customWidth="1"/>
    <col min="14851" max="14851" width="9.140625" style="10"/>
    <col min="14852" max="14852" width="10.42578125" style="10" bestFit="1" customWidth="1"/>
    <col min="14853" max="14855" width="9.140625" style="10"/>
    <col min="14856" max="14856" width="11.5703125" style="10" customWidth="1"/>
    <col min="14857" max="14857" width="25.5703125" style="10" customWidth="1"/>
    <col min="14858" max="14858" width="18.85546875" style="10" customWidth="1"/>
    <col min="14859" max="15105" width="9.140625" style="10"/>
    <col min="15106" max="15106" width="47.85546875" style="10" customWidth="1"/>
    <col min="15107" max="15107" width="9.140625" style="10"/>
    <col min="15108" max="15108" width="10.42578125" style="10" bestFit="1" customWidth="1"/>
    <col min="15109" max="15111" width="9.140625" style="10"/>
    <col min="15112" max="15112" width="11.5703125" style="10" customWidth="1"/>
    <col min="15113" max="15113" width="25.5703125" style="10" customWidth="1"/>
    <col min="15114" max="15114" width="18.85546875" style="10" customWidth="1"/>
    <col min="15115" max="15361" width="9.140625" style="10"/>
    <col min="15362" max="15362" width="47.85546875" style="10" customWidth="1"/>
    <col min="15363" max="15363" width="9.140625" style="10"/>
    <col min="15364" max="15364" width="10.42578125" style="10" bestFit="1" customWidth="1"/>
    <col min="15365" max="15367" width="9.140625" style="10"/>
    <col min="15368" max="15368" width="11.5703125" style="10" customWidth="1"/>
    <col min="15369" max="15369" width="25.5703125" style="10" customWidth="1"/>
    <col min="15370" max="15370" width="18.85546875" style="10" customWidth="1"/>
    <col min="15371" max="15617" width="9.140625" style="10"/>
    <col min="15618" max="15618" width="47.85546875" style="10" customWidth="1"/>
    <col min="15619" max="15619" width="9.140625" style="10"/>
    <col min="15620" max="15620" width="10.42578125" style="10" bestFit="1" customWidth="1"/>
    <col min="15621" max="15623" width="9.140625" style="10"/>
    <col min="15624" max="15624" width="11.5703125" style="10" customWidth="1"/>
    <col min="15625" max="15625" width="25.5703125" style="10" customWidth="1"/>
    <col min="15626" max="15626" width="18.85546875" style="10" customWidth="1"/>
    <col min="15627" max="15873" width="9.140625" style="10"/>
    <col min="15874" max="15874" width="47.85546875" style="10" customWidth="1"/>
    <col min="15875" max="15875" width="9.140625" style="10"/>
    <col min="15876" max="15876" width="10.42578125" style="10" bestFit="1" customWidth="1"/>
    <col min="15877" max="15879" width="9.140625" style="10"/>
    <col min="15880" max="15880" width="11.5703125" style="10" customWidth="1"/>
    <col min="15881" max="15881" width="25.5703125" style="10" customWidth="1"/>
    <col min="15882" max="15882" width="18.85546875" style="10" customWidth="1"/>
    <col min="15883" max="16129" width="9.140625" style="10"/>
    <col min="16130" max="16130" width="47.85546875" style="10" customWidth="1"/>
    <col min="16131" max="16131" width="9.140625" style="10"/>
    <col min="16132" max="16132" width="10.42578125" style="10" bestFit="1" customWidth="1"/>
    <col min="16133" max="16135" width="9.140625" style="10"/>
    <col min="16136" max="16136" width="11.5703125" style="10" customWidth="1"/>
    <col min="16137" max="16137" width="25.5703125" style="10" customWidth="1"/>
    <col min="16138" max="16138" width="18.85546875" style="10" customWidth="1"/>
    <col min="16139" max="16384" width="9.140625" style="10"/>
  </cols>
  <sheetData>
    <row r="1" spans="1:11" ht="54" customHeight="1" thickBot="1" x14ac:dyDescent="0.3">
      <c r="A1" s="166" t="s">
        <v>59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1" x14ac:dyDescent="0.25">
      <c r="A2" s="167" t="s">
        <v>27</v>
      </c>
      <c r="B2" s="137" t="s">
        <v>28</v>
      </c>
      <c r="C2" s="137" t="s">
        <v>29</v>
      </c>
      <c r="D2" s="137" t="s">
        <v>30</v>
      </c>
      <c r="E2" s="137"/>
      <c r="F2" s="137"/>
      <c r="G2" s="137"/>
      <c r="H2" s="137"/>
      <c r="I2" s="137" t="s">
        <v>31</v>
      </c>
      <c r="J2" s="176" t="s">
        <v>32</v>
      </c>
    </row>
    <row r="3" spans="1:11" x14ac:dyDescent="0.25">
      <c r="A3" s="168"/>
      <c r="B3" s="138"/>
      <c r="C3" s="138"/>
      <c r="D3" s="73" t="s">
        <v>33</v>
      </c>
      <c r="E3" s="73" t="s">
        <v>34</v>
      </c>
      <c r="F3" s="73" t="s">
        <v>35</v>
      </c>
      <c r="G3" s="73" t="s">
        <v>36</v>
      </c>
      <c r="H3" s="73" t="s">
        <v>37</v>
      </c>
      <c r="I3" s="138"/>
      <c r="J3" s="177"/>
    </row>
    <row r="4" spans="1:11" ht="15.75" customHeight="1" x14ac:dyDescent="0.25">
      <c r="A4" s="174">
        <v>1</v>
      </c>
      <c r="B4" s="30" t="s">
        <v>80</v>
      </c>
      <c r="C4" s="169" t="s">
        <v>38</v>
      </c>
      <c r="D4" s="27">
        <v>90</v>
      </c>
      <c r="E4" s="27">
        <v>1.1000000000000001</v>
      </c>
      <c r="F4" s="27">
        <v>0.65</v>
      </c>
      <c r="G4" s="27"/>
      <c r="H4" s="27">
        <v>1</v>
      </c>
      <c r="I4" s="27">
        <f>H4*F4*E4*D4</f>
        <v>64.350000000000009</v>
      </c>
      <c r="J4" s="18">
        <f>I4</f>
        <v>64.350000000000009</v>
      </c>
    </row>
    <row r="5" spans="1:11" x14ac:dyDescent="0.25">
      <c r="A5" s="175"/>
      <c r="B5" s="31"/>
      <c r="C5" s="170"/>
      <c r="D5" s="32"/>
      <c r="E5" s="32"/>
      <c r="F5" s="32"/>
      <c r="G5" s="32"/>
      <c r="H5" s="33"/>
      <c r="I5" s="34"/>
      <c r="J5" s="22"/>
    </row>
    <row r="6" spans="1:11" x14ac:dyDescent="0.25">
      <c r="A6" s="172"/>
      <c r="B6" s="171"/>
      <c r="C6" s="171"/>
      <c r="D6" s="171"/>
      <c r="E6" s="171"/>
      <c r="F6" s="171"/>
      <c r="G6" s="171"/>
      <c r="H6" s="171"/>
      <c r="I6" s="171"/>
      <c r="J6" s="173"/>
    </row>
    <row r="7" spans="1:11" ht="15.75" customHeight="1" x14ac:dyDescent="0.25">
      <c r="A7" s="174">
        <v>2</v>
      </c>
      <c r="B7" s="44" t="s">
        <v>39</v>
      </c>
      <c r="C7" s="130" t="s">
        <v>38</v>
      </c>
      <c r="D7" s="75">
        <v>90</v>
      </c>
      <c r="E7" s="75">
        <v>0.7</v>
      </c>
      <c r="F7" s="75">
        <v>1.05</v>
      </c>
      <c r="G7" s="75"/>
      <c r="H7" s="75">
        <v>1</v>
      </c>
      <c r="I7" s="75">
        <f>H7*F7*E7*D7</f>
        <v>66.150000000000006</v>
      </c>
      <c r="J7" s="23"/>
    </row>
    <row r="8" spans="1:11" ht="15.75" customHeight="1" x14ac:dyDescent="0.25">
      <c r="A8" s="175"/>
      <c r="B8" s="44" t="s">
        <v>43</v>
      </c>
      <c r="C8" s="147"/>
      <c r="D8" s="75"/>
      <c r="E8" s="75"/>
      <c r="F8" s="75"/>
      <c r="G8" s="75"/>
      <c r="H8" s="75"/>
      <c r="I8" s="75">
        <v>2.976</v>
      </c>
      <c r="J8" s="23"/>
    </row>
    <row r="9" spans="1:11" x14ac:dyDescent="0.25">
      <c r="A9" s="178"/>
      <c r="B9" s="44"/>
      <c r="C9" s="131"/>
      <c r="D9" s="19"/>
      <c r="E9" s="19"/>
      <c r="F9" s="19"/>
      <c r="G9" s="19"/>
      <c r="H9" s="19"/>
      <c r="I9" s="20"/>
      <c r="J9" s="18">
        <f>SUM(I7:I8)</f>
        <v>69.126000000000005</v>
      </c>
    </row>
    <row r="10" spans="1:11" x14ac:dyDescent="0.25">
      <c r="A10" s="174">
        <v>3</v>
      </c>
      <c r="B10" s="43" t="s">
        <v>40</v>
      </c>
      <c r="C10" s="130" t="s">
        <v>41</v>
      </c>
      <c r="D10" s="75">
        <v>44.4</v>
      </c>
      <c r="E10" s="75"/>
      <c r="F10" s="75">
        <v>0.3</v>
      </c>
      <c r="G10" s="75"/>
      <c r="H10" s="75">
        <v>1</v>
      </c>
      <c r="I10" s="16">
        <f>H10*F10*D10</f>
        <v>13.319999999999999</v>
      </c>
      <c r="J10" s="23"/>
    </row>
    <row r="11" spans="1:11" x14ac:dyDescent="0.25">
      <c r="A11" s="175"/>
      <c r="B11" s="43" t="s">
        <v>44</v>
      </c>
      <c r="C11" s="131"/>
      <c r="D11" s="75"/>
      <c r="E11" s="75"/>
      <c r="F11" s="75"/>
      <c r="G11" s="75"/>
      <c r="H11" s="75"/>
      <c r="I11" s="16">
        <v>5.94</v>
      </c>
      <c r="J11" s="18">
        <f>SUM(I10:I11)</f>
        <v>19.259999999999998</v>
      </c>
    </row>
    <row r="12" spans="1:11" x14ac:dyDescent="0.25">
      <c r="A12" s="139"/>
      <c r="B12" s="140"/>
      <c r="C12" s="140"/>
      <c r="D12" s="140"/>
      <c r="E12" s="140"/>
      <c r="F12" s="140"/>
      <c r="G12" s="140"/>
      <c r="H12" s="140"/>
      <c r="I12" s="140"/>
      <c r="J12" s="141"/>
    </row>
    <row r="13" spans="1:11" x14ac:dyDescent="0.25">
      <c r="A13" s="174">
        <v>4</v>
      </c>
      <c r="B13" s="14" t="s">
        <v>51</v>
      </c>
      <c r="C13" s="171" t="s">
        <v>38</v>
      </c>
      <c r="D13" s="75">
        <f>D4</f>
        <v>90</v>
      </c>
      <c r="E13" s="75">
        <v>0.9</v>
      </c>
      <c r="F13" s="75">
        <v>0.1</v>
      </c>
      <c r="G13" s="75"/>
      <c r="H13" s="75">
        <v>1</v>
      </c>
      <c r="I13" s="16">
        <f>H13*F13*E13*D13</f>
        <v>8.1000000000000014</v>
      </c>
      <c r="J13" s="15"/>
    </row>
    <row r="14" spans="1:11" x14ac:dyDescent="0.25">
      <c r="A14" s="175"/>
      <c r="B14" s="14" t="s">
        <v>47</v>
      </c>
      <c r="C14" s="171"/>
      <c r="D14" s="75">
        <v>2.1</v>
      </c>
      <c r="E14" s="75">
        <v>2</v>
      </c>
      <c r="F14" s="75">
        <v>0.1</v>
      </c>
      <c r="G14" s="75"/>
      <c r="H14" s="75"/>
      <c r="I14" s="75">
        <f>D14*E14*F14</f>
        <v>0.42000000000000004</v>
      </c>
      <c r="J14" s="22"/>
    </row>
    <row r="15" spans="1:11" x14ac:dyDescent="0.25">
      <c r="A15" s="175"/>
      <c r="B15" s="14" t="s">
        <v>46</v>
      </c>
      <c r="C15" s="171"/>
      <c r="D15" s="75"/>
      <c r="E15" s="75"/>
      <c r="F15" s="75"/>
      <c r="G15" s="75"/>
      <c r="H15" s="75"/>
      <c r="I15" s="75">
        <v>1.0740000000000001</v>
      </c>
      <c r="J15" s="49"/>
      <c r="K15" s="17"/>
    </row>
    <row r="16" spans="1:11" x14ac:dyDescent="0.25">
      <c r="A16" s="175"/>
      <c r="B16" s="12" t="s">
        <v>42</v>
      </c>
      <c r="C16" s="171"/>
      <c r="D16" s="75">
        <v>0</v>
      </c>
      <c r="E16" s="75">
        <v>0</v>
      </c>
      <c r="F16" s="75">
        <v>0</v>
      </c>
      <c r="G16" s="75"/>
      <c r="H16" s="75">
        <v>1</v>
      </c>
      <c r="I16" s="75">
        <v>25.981000000000002</v>
      </c>
      <c r="J16" s="15"/>
    </row>
    <row r="17" spans="1:10" x14ac:dyDescent="0.25">
      <c r="A17" s="178"/>
      <c r="B17" s="79" t="s">
        <v>45</v>
      </c>
      <c r="C17" s="171"/>
      <c r="D17" s="74">
        <v>97.5</v>
      </c>
      <c r="E17" s="74">
        <v>1</v>
      </c>
      <c r="F17" s="74">
        <v>0.1</v>
      </c>
      <c r="G17" s="74"/>
      <c r="H17" s="74">
        <v>1</v>
      </c>
      <c r="I17" s="16">
        <f>H17*F17*E17*D17</f>
        <v>9.75</v>
      </c>
      <c r="J17" s="18">
        <f>I16+I17</f>
        <v>35.731000000000002</v>
      </c>
    </row>
    <row r="18" spans="1:10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1"/>
    </row>
    <row r="19" spans="1:10" ht="15.75" customHeight="1" x14ac:dyDescent="0.25">
      <c r="A19" s="151">
        <v>5</v>
      </c>
      <c r="B19" s="25" t="s">
        <v>48</v>
      </c>
      <c r="C19" s="159" t="s">
        <v>38</v>
      </c>
      <c r="D19" s="27">
        <v>150.19999999999999</v>
      </c>
      <c r="E19" s="27">
        <v>0.35</v>
      </c>
      <c r="F19" s="27">
        <v>0.3</v>
      </c>
      <c r="G19" s="27"/>
      <c r="H19" s="27">
        <v>1</v>
      </c>
      <c r="I19" s="75">
        <f>H19*F19*E19*D19</f>
        <v>15.770999999999999</v>
      </c>
      <c r="J19" s="15"/>
    </row>
    <row r="20" spans="1:10" x14ac:dyDescent="0.25">
      <c r="A20" s="152"/>
      <c r="B20" s="25" t="s">
        <v>49</v>
      </c>
      <c r="C20" s="160"/>
      <c r="D20" s="75">
        <v>81.3</v>
      </c>
      <c r="E20" s="75">
        <v>0.35</v>
      </c>
      <c r="F20" s="75">
        <v>0.3</v>
      </c>
      <c r="G20" s="28"/>
      <c r="H20" s="75">
        <v>1</v>
      </c>
      <c r="I20" s="29">
        <f>H20*F20*E20*D20</f>
        <v>8.5365000000000002</v>
      </c>
      <c r="J20" s="15"/>
    </row>
    <row r="21" spans="1:10" x14ac:dyDescent="0.25">
      <c r="A21" s="152"/>
      <c r="B21" s="25" t="s">
        <v>50</v>
      </c>
      <c r="C21" s="161"/>
      <c r="D21" s="75">
        <v>68.900000000000006</v>
      </c>
      <c r="E21" s="75">
        <v>0.25</v>
      </c>
      <c r="F21" s="75">
        <v>0.3</v>
      </c>
      <c r="G21" s="28"/>
      <c r="H21" s="75">
        <v>1</v>
      </c>
      <c r="I21" s="29">
        <f>H21*F21*E21*D21</f>
        <v>5.1675000000000004</v>
      </c>
      <c r="J21" s="15"/>
    </row>
    <row r="22" spans="1:10" x14ac:dyDescent="0.25">
      <c r="A22" s="152"/>
      <c r="B22" s="66"/>
      <c r="C22" s="24"/>
      <c r="D22" s="24"/>
      <c r="E22" s="24"/>
      <c r="F22" s="24"/>
      <c r="G22" s="24"/>
      <c r="H22" s="24"/>
      <c r="I22" s="24"/>
      <c r="J22" s="18">
        <f>SUM(I19:I21)</f>
        <v>29.474999999999998</v>
      </c>
    </row>
    <row r="23" spans="1:10" x14ac:dyDescent="0.25">
      <c r="A23" s="154"/>
      <c r="B23" s="155"/>
      <c r="C23" s="155"/>
      <c r="D23" s="155"/>
      <c r="E23" s="155"/>
      <c r="F23" s="155"/>
      <c r="G23" s="155"/>
      <c r="H23" s="155"/>
      <c r="I23" s="155"/>
      <c r="J23" s="156"/>
    </row>
    <row r="24" spans="1:10" ht="15.75" customHeight="1" x14ac:dyDescent="0.25">
      <c r="A24" s="151">
        <v>6</v>
      </c>
      <c r="B24" s="21" t="s">
        <v>52</v>
      </c>
      <c r="C24" s="130" t="s">
        <v>38</v>
      </c>
      <c r="D24" s="26">
        <v>0</v>
      </c>
      <c r="E24" s="26">
        <v>0</v>
      </c>
      <c r="F24" s="26">
        <v>0</v>
      </c>
      <c r="G24" s="26"/>
      <c r="H24" s="26">
        <v>1</v>
      </c>
      <c r="I24" s="26">
        <v>25.981000000000002</v>
      </c>
      <c r="J24" s="69"/>
    </row>
    <row r="25" spans="1:10" x14ac:dyDescent="0.25">
      <c r="A25" s="152"/>
      <c r="B25" s="21" t="s">
        <v>53</v>
      </c>
      <c r="C25" s="147"/>
      <c r="D25" s="26">
        <v>97.5</v>
      </c>
      <c r="E25" s="26">
        <v>1</v>
      </c>
      <c r="F25" s="26">
        <v>0.1</v>
      </c>
      <c r="G25" s="26"/>
      <c r="H25" s="26">
        <v>1</v>
      </c>
      <c r="I25" s="26">
        <f>H25*F25*D25</f>
        <v>9.75</v>
      </c>
      <c r="J25" s="69"/>
    </row>
    <row r="26" spans="1:10" x14ac:dyDescent="0.25">
      <c r="A26" s="152"/>
      <c r="B26" s="12" t="s">
        <v>54</v>
      </c>
      <c r="C26" s="131"/>
      <c r="D26" s="13">
        <v>2.1</v>
      </c>
      <c r="E26" s="13">
        <v>2</v>
      </c>
      <c r="F26" s="13">
        <v>0.1</v>
      </c>
      <c r="G26" s="13"/>
      <c r="H26" s="13">
        <v>1</v>
      </c>
      <c r="I26" s="26">
        <f>D26*E26*F26*H26</f>
        <v>0.42000000000000004</v>
      </c>
      <c r="J26" s="69"/>
    </row>
    <row r="27" spans="1:10" x14ac:dyDescent="0.25">
      <c r="A27" s="162"/>
      <c r="B27" s="12"/>
      <c r="C27" s="72"/>
      <c r="D27" s="67"/>
      <c r="E27" s="67"/>
      <c r="F27" s="67"/>
      <c r="G27" s="67"/>
      <c r="H27" s="67"/>
      <c r="I27" s="68"/>
      <c r="J27" s="18">
        <f>SUM(I24:I26)</f>
        <v>36.151000000000003</v>
      </c>
    </row>
    <row r="28" spans="1:10" x14ac:dyDescent="0.25">
      <c r="A28" s="154"/>
      <c r="B28" s="155"/>
      <c r="C28" s="155"/>
      <c r="D28" s="155"/>
      <c r="E28" s="155"/>
      <c r="F28" s="155"/>
      <c r="G28" s="155"/>
      <c r="H28" s="155"/>
      <c r="I28" s="155"/>
      <c r="J28" s="156"/>
    </row>
    <row r="29" spans="1:10" x14ac:dyDescent="0.25">
      <c r="A29" s="157">
        <v>7</v>
      </c>
      <c r="B29" s="35" t="s">
        <v>55</v>
      </c>
      <c r="C29" s="158" t="s">
        <v>38</v>
      </c>
      <c r="D29" s="26">
        <v>0</v>
      </c>
      <c r="E29" s="26">
        <v>0</v>
      </c>
      <c r="F29" s="26">
        <v>0</v>
      </c>
      <c r="G29" s="26"/>
      <c r="H29" s="26">
        <v>1</v>
      </c>
      <c r="I29" s="26">
        <v>65</v>
      </c>
      <c r="J29" s="38"/>
    </row>
    <row r="30" spans="1:10" x14ac:dyDescent="0.25">
      <c r="A30" s="157"/>
      <c r="B30" s="35"/>
      <c r="C30" s="158"/>
      <c r="D30" s="36"/>
      <c r="E30" s="36"/>
      <c r="F30" s="36"/>
      <c r="G30" s="36"/>
      <c r="H30" s="36"/>
      <c r="I30" s="26"/>
      <c r="J30" s="39"/>
    </row>
    <row r="31" spans="1:10" x14ac:dyDescent="0.25">
      <c r="A31" s="41"/>
      <c r="B31" s="42"/>
      <c r="C31" s="42"/>
      <c r="D31" s="42"/>
      <c r="E31" s="42"/>
      <c r="F31" s="42"/>
      <c r="G31" s="42"/>
      <c r="H31" s="42"/>
      <c r="I31" s="42"/>
      <c r="J31" s="18">
        <f>SUM(I29:I30)</f>
        <v>65</v>
      </c>
    </row>
    <row r="32" spans="1:10" x14ac:dyDescent="0.25">
      <c r="A32" s="163">
        <v>8</v>
      </c>
      <c r="B32" s="35" t="s">
        <v>56</v>
      </c>
      <c r="C32" s="124" t="s">
        <v>38</v>
      </c>
      <c r="D32" s="36">
        <v>0</v>
      </c>
      <c r="E32" s="36">
        <v>0</v>
      </c>
      <c r="F32" s="36">
        <v>0</v>
      </c>
      <c r="G32" s="36"/>
      <c r="H32" s="36">
        <v>1</v>
      </c>
      <c r="I32" s="36">
        <v>54.046999999999997</v>
      </c>
      <c r="J32" s="38"/>
    </row>
    <row r="33" spans="1:10" x14ac:dyDescent="0.25">
      <c r="A33" s="164"/>
      <c r="B33" s="35" t="s">
        <v>60</v>
      </c>
      <c r="C33" s="125"/>
      <c r="D33" s="36">
        <v>0</v>
      </c>
      <c r="E33" s="36">
        <v>0</v>
      </c>
      <c r="F33" s="36">
        <v>0</v>
      </c>
      <c r="G33" s="36"/>
      <c r="H33" s="36">
        <v>1</v>
      </c>
      <c r="I33" s="36">
        <v>42.817</v>
      </c>
      <c r="J33" s="69"/>
    </row>
    <row r="34" spans="1:10" x14ac:dyDescent="0.25">
      <c r="A34" s="164"/>
      <c r="B34" s="35" t="s">
        <v>57</v>
      </c>
      <c r="C34" s="126"/>
      <c r="D34" s="36">
        <v>0</v>
      </c>
      <c r="E34" s="36">
        <v>0</v>
      </c>
      <c r="F34" s="36">
        <v>0</v>
      </c>
      <c r="G34" s="36"/>
      <c r="H34" s="36">
        <v>1</v>
      </c>
      <c r="I34" s="36">
        <v>12.62</v>
      </c>
      <c r="J34" s="69"/>
    </row>
    <row r="35" spans="1:10" x14ac:dyDescent="0.25">
      <c r="A35" s="165"/>
      <c r="B35" s="36"/>
      <c r="C35" s="71"/>
      <c r="D35" s="70"/>
      <c r="E35" s="70"/>
      <c r="F35" s="70"/>
      <c r="G35" s="70"/>
      <c r="H35" s="70"/>
      <c r="I35" s="70"/>
      <c r="J35" s="18">
        <f>SUM(I32:I34)</f>
        <v>109.48400000000001</v>
      </c>
    </row>
    <row r="36" spans="1:10" x14ac:dyDescent="0.25">
      <c r="A36" s="148"/>
      <c r="B36" s="149"/>
      <c r="C36" s="149"/>
      <c r="D36" s="149"/>
      <c r="E36" s="149"/>
      <c r="F36" s="149"/>
      <c r="G36" s="149"/>
      <c r="H36" s="149"/>
      <c r="I36" s="149"/>
      <c r="J36" s="150"/>
    </row>
    <row r="37" spans="1:10" ht="18.75" customHeight="1" x14ac:dyDescent="0.25">
      <c r="A37" s="132">
        <v>9</v>
      </c>
      <c r="B37" s="43" t="s">
        <v>61</v>
      </c>
      <c r="C37" s="130" t="s">
        <v>41</v>
      </c>
      <c r="D37" s="75">
        <v>0</v>
      </c>
      <c r="E37" s="75"/>
      <c r="F37" s="75">
        <v>0</v>
      </c>
      <c r="G37" s="75"/>
      <c r="H37" s="75">
        <v>1</v>
      </c>
      <c r="I37" s="75">
        <f>157.379+55.08</f>
        <v>212.459</v>
      </c>
      <c r="J37" s="80"/>
    </row>
    <row r="38" spans="1:10" ht="18.75" customHeight="1" x14ac:dyDescent="0.25">
      <c r="A38" s="153"/>
      <c r="B38" s="43" t="s">
        <v>62</v>
      </c>
      <c r="C38" s="147"/>
      <c r="D38" s="75">
        <v>0</v>
      </c>
      <c r="E38" s="75"/>
      <c r="F38" s="75">
        <v>0</v>
      </c>
      <c r="G38" s="75"/>
      <c r="H38" s="75">
        <v>1</v>
      </c>
      <c r="I38" s="75">
        <f>435.482+33.8</f>
        <v>469.28200000000004</v>
      </c>
      <c r="J38" s="81"/>
    </row>
    <row r="39" spans="1:10" ht="18.75" customHeight="1" x14ac:dyDescent="0.25">
      <c r="A39" s="153"/>
      <c r="B39" s="43" t="s">
        <v>58</v>
      </c>
      <c r="C39" s="147"/>
      <c r="D39" s="37">
        <v>82.7</v>
      </c>
      <c r="E39" s="37"/>
      <c r="F39" s="37">
        <v>1.1000000000000001</v>
      </c>
      <c r="G39" s="37"/>
      <c r="H39" s="37">
        <v>1</v>
      </c>
      <c r="I39" s="37">
        <f>H39*F39*D39</f>
        <v>90.970000000000013</v>
      </c>
      <c r="J39" s="82"/>
    </row>
    <row r="40" spans="1:10" ht="18.75" customHeight="1" x14ac:dyDescent="0.25">
      <c r="A40" s="133"/>
      <c r="B40" s="43"/>
      <c r="C40" s="145"/>
      <c r="D40" s="140"/>
      <c r="E40" s="140"/>
      <c r="F40" s="140"/>
      <c r="G40" s="140"/>
      <c r="H40" s="140"/>
      <c r="I40" s="146"/>
      <c r="J40" s="18">
        <f>SUM(I37:I39)</f>
        <v>772.71100000000001</v>
      </c>
    </row>
    <row r="41" spans="1:10" ht="18.75" customHeight="1" x14ac:dyDescent="0.25">
      <c r="A41" s="142"/>
      <c r="B41" s="143"/>
      <c r="C41" s="143"/>
      <c r="D41" s="143"/>
      <c r="E41" s="143"/>
      <c r="F41" s="143"/>
      <c r="G41" s="143"/>
      <c r="H41" s="143"/>
      <c r="I41" s="143"/>
      <c r="J41" s="144"/>
    </row>
    <row r="42" spans="1:10" x14ac:dyDescent="0.25">
      <c r="A42" s="48">
        <v>10</v>
      </c>
      <c r="B42" s="21" t="s">
        <v>63</v>
      </c>
      <c r="C42" s="74" t="s">
        <v>64</v>
      </c>
      <c r="D42" s="27"/>
      <c r="E42" s="27"/>
      <c r="F42" s="40"/>
      <c r="G42" s="40"/>
      <c r="H42" s="27"/>
      <c r="I42" s="27">
        <v>404.5</v>
      </c>
      <c r="J42" s="18">
        <f t="shared" ref="J42:J48" si="0">I42</f>
        <v>404.5</v>
      </c>
    </row>
    <row r="43" spans="1:10" x14ac:dyDescent="0.25">
      <c r="A43" s="83">
        <v>11</v>
      </c>
      <c r="B43" s="21" t="s">
        <v>66</v>
      </c>
      <c r="C43" s="74" t="s">
        <v>41</v>
      </c>
      <c r="D43" s="45"/>
      <c r="E43" s="45"/>
      <c r="F43" s="46"/>
      <c r="G43" s="45"/>
      <c r="H43" s="45"/>
      <c r="I43" s="45">
        <v>276.01</v>
      </c>
      <c r="J43" s="18">
        <f t="shared" si="0"/>
        <v>276.01</v>
      </c>
    </row>
    <row r="44" spans="1:10" x14ac:dyDescent="0.25">
      <c r="A44" s="83">
        <v>12</v>
      </c>
      <c r="B44" s="21" t="s">
        <v>65</v>
      </c>
      <c r="C44" s="74" t="s">
        <v>38</v>
      </c>
      <c r="D44" s="45"/>
      <c r="E44" s="45"/>
      <c r="F44" s="46"/>
      <c r="G44" s="45"/>
      <c r="H44" s="45"/>
      <c r="I44" s="45">
        <v>27.600999999999999</v>
      </c>
      <c r="J44" s="18">
        <f t="shared" si="0"/>
        <v>27.600999999999999</v>
      </c>
    </row>
    <row r="45" spans="1:10" x14ac:dyDescent="0.25">
      <c r="A45" s="83">
        <v>13</v>
      </c>
      <c r="B45" s="21" t="s">
        <v>67</v>
      </c>
      <c r="C45" s="74" t="s">
        <v>41</v>
      </c>
      <c r="D45" s="45"/>
      <c r="E45" s="45"/>
      <c r="F45" s="45"/>
      <c r="G45" s="45"/>
      <c r="H45" s="45"/>
      <c r="I45" s="45">
        <v>304.47000000000003</v>
      </c>
      <c r="J45" s="18">
        <f t="shared" si="0"/>
        <v>304.47000000000003</v>
      </c>
    </row>
    <row r="46" spans="1:10" x14ac:dyDescent="0.25">
      <c r="A46" s="83">
        <v>14</v>
      </c>
      <c r="B46" s="21" t="s">
        <v>68</v>
      </c>
      <c r="C46" s="74" t="s">
        <v>38</v>
      </c>
      <c r="D46" s="45"/>
      <c r="E46" s="45"/>
      <c r="F46" s="45"/>
      <c r="G46" s="45"/>
      <c r="H46" s="45"/>
      <c r="I46" s="45">
        <v>9.1300000000000008</v>
      </c>
      <c r="J46" s="18">
        <f t="shared" si="0"/>
        <v>9.1300000000000008</v>
      </c>
    </row>
    <row r="47" spans="1:10" x14ac:dyDescent="0.25">
      <c r="A47" s="83">
        <v>15</v>
      </c>
      <c r="B47" s="21" t="s">
        <v>69</v>
      </c>
      <c r="C47" s="74" t="s">
        <v>41</v>
      </c>
      <c r="D47" s="45"/>
      <c r="E47" s="45"/>
      <c r="F47" s="45"/>
      <c r="G47" s="45"/>
      <c r="H47" s="45"/>
      <c r="I47" s="45">
        <v>304.47000000000003</v>
      </c>
      <c r="J47" s="18">
        <f t="shared" si="0"/>
        <v>304.47000000000003</v>
      </c>
    </row>
    <row r="48" spans="1:10" x14ac:dyDescent="0.25">
      <c r="A48" s="83">
        <v>16</v>
      </c>
      <c r="B48" s="21" t="s">
        <v>70</v>
      </c>
      <c r="C48" s="74" t="s">
        <v>41</v>
      </c>
      <c r="D48" s="45"/>
      <c r="E48" s="47"/>
      <c r="F48" s="47"/>
      <c r="G48" s="75"/>
      <c r="H48" s="30"/>
      <c r="I48" s="45">
        <v>304.47000000000003</v>
      </c>
      <c r="J48" s="18">
        <f t="shared" si="0"/>
        <v>304.47000000000003</v>
      </c>
    </row>
    <row r="49" spans="1:11" x14ac:dyDescent="0.25">
      <c r="A49" s="134"/>
      <c r="B49" s="135"/>
      <c r="C49" s="135"/>
      <c r="D49" s="135"/>
      <c r="E49" s="135"/>
      <c r="F49" s="135"/>
      <c r="G49" s="135"/>
      <c r="H49" s="135"/>
      <c r="I49" s="135"/>
      <c r="J49" s="136"/>
      <c r="K49" s="65"/>
    </row>
    <row r="50" spans="1:11" x14ac:dyDescent="0.25">
      <c r="A50" s="132">
        <v>17</v>
      </c>
      <c r="B50" s="76" t="s">
        <v>71</v>
      </c>
      <c r="C50" s="130" t="s">
        <v>41</v>
      </c>
      <c r="D50" s="45"/>
      <c r="E50" s="77"/>
      <c r="F50" s="77"/>
      <c r="G50" s="77"/>
      <c r="H50" s="77"/>
      <c r="I50" s="45">
        <v>18.2</v>
      </c>
      <c r="J50" s="88"/>
    </row>
    <row r="51" spans="1:11" x14ac:dyDescent="0.25">
      <c r="A51" s="133"/>
      <c r="B51" s="14" t="s">
        <v>72</v>
      </c>
      <c r="C51" s="131"/>
      <c r="D51" s="45"/>
      <c r="E51" s="77"/>
      <c r="F51" s="77"/>
      <c r="G51" s="77"/>
      <c r="H51" s="77"/>
      <c r="I51" s="45">
        <v>15.6</v>
      </c>
      <c r="J51" s="88"/>
    </row>
    <row r="52" spans="1:11" x14ac:dyDescent="0.25">
      <c r="A52" s="127"/>
      <c r="B52" s="128"/>
      <c r="C52" s="128"/>
      <c r="D52" s="128"/>
      <c r="E52" s="128"/>
      <c r="F52" s="128"/>
      <c r="G52" s="128"/>
      <c r="H52" s="128"/>
      <c r="I52" s="129"/>
      <c r="J52" s="78">
        <f>SUM(I50:I51)</f>
        <v>33.799999999999997</v>
      </c>
    </row>
    <row r="53" spans="1:11" x14ac:dyDescent="0.25">
      <c r="A53" s="83">
        <v>18</v>
      </c>
      <c r="B53" s="44" t="s">
        <v>73</v>
      </c>
      <c r="C53" s="74" t="s">
        <v>41</v>
      </c>
      <c r="D53" s="45"/>
      <c r="E53" s="77"/>
      <c r="F53" s="77"/>
      <c r="G53" s="77"/>
      <c r="H53" s="77"/>
      <c r="I53" s="45">
        <v>55.08</v>
      </c>
      <c r="J53" s="78">
        <f t="shared" ref="J53" si="1">I53</f>
        <v>55.08</v>
      </c>
    </row>
    <row r="54" spans="1:11" x14ac:dyDescent="0.25">
      <c r="A54" s="132">
        <v>19</v>
      </c>
      <c r="B54" s="44" t="s">
        <v>74</v>
      </c>
      <c r="C54" s="130" t="s">
        <v>41</v>
      </c>
      <c r="D54" s="75"/>
      <c r="E54" s="51"/>
      <c r="F54" s="51"/>
      <c r="G54" s="54"/>
      <c r="H54" s="51"/>
      <c r="I54" s="75">
        <f>230.39+55.08</f>
        <v>285.46999999999997</v>
      </c>
      <c r="J54" s="78"/>
    </row>
    <row r="55" spans="1:11" x14ac:dyDescent="0.25">
      <c r="A55" s="133"/>
      <c r="B55" s="25" t="s">
        <v>75</v>
      </c>
      <c r="C55" s="131"/>
      <c r="D55" s="75"/>
      <c r="E55" s="51"/>
      <c r="F55" s="51"/>
      <c r="G55" s="54"/>
      <c r="H55" s="51"/>
      <c r="I55" s="75">
        <f>605.587+33.8</f>
        <v>639.38699999999994</v>
      </c>
      <c r="J55" s="78"/>
    </row>
    <row r="56" spans="1:11" x14ac:dyDescent="0.25">
      <c r="A56" s="127"/>
      <c r="B56" s="128"/>
      <c r="C56" s="128"/>
      <c r="D56" s="128"/>
      <c r="E56" s="128"/>
      <c r="F56" s="128"/>
      <c r="G56" s="128"/>
      <c r="H56" s="128"/>
      <c r="I56" s="129"/>
      <c r="J56" s="78">
        <f>SUM(I54:I55)</f>
        <v>924.85699999999997</v>
      </c>
    </row>
    <row r="57" spans="1:11" x14ac:dyDescent="0.25">
      <c r="A57" s="83">
        <v>20</v>
      </c>
      <c r="B57" s="25" t="s">
        <v>78</v>
      </c>
      <c r="C57" s="74" t="s">
        <v>79</v>
      </c>
      <c r="D57" s="37"/>
      <c r="E57" s="51"/>
      <c r="F57" s="51"/>
      <c r="G57" s="51"/>
      <c r="H57" s="51"/>
      <c r="I57" s="75">
        <v>22.5</v>
      </c>
      <c r="J57" s="50">
        <f>I57</f>
        <v>22.5</v>
      </c>
    </row>
    <row r="58" spans="1:11" x14ac:dyDescent="0.25">
      <c r="A58" s="83">
        <v>21</v>
      </c>
      <c r="B58" s="43" t="s">
        <v>76</v>
      </c>
      <c r="C58" s="74" t="s">
        <v>77</v>
      </c>
      <c r="D58" s="51"/>
      <c r="E58" s="51"/>
      <c r="F58" s="51"/>
      <c r="G58" s="54"/>
      <c r="H58" s="51"/>
      <c r="I58" s="75">
        <v>1</v>
      </c>
      <c r="J58" s="50">
        <f>I58</f>
        <v>1</v>
      </c>
    </row>
    <row r="59" spans="1:11" x14ac:dyDescent="0.25">
      <c r="A59" s="84"/>
      <c r="B59" s="12"/>
      <c r="C59" s="40"/>
      <c r="D59" s="55"/>
      <c r="E59" s="51"/>
      <c r="F59" s="55"/>
      <c r="G59" s="52"/>
      <c r="H59" s="55"/>
      <c r="I59" s="53"/>
      <c r="J59" s="50"/>
    </row>
    <row r="60" spans="1:11" x14ac:dyDescent="0.25">
      <c r="A60" s="84"/>
      <c r="B60" s="21"/>
      <c r="C60" s="40"/>
      <c r="D60" s="56"/>
      <c r="E60" s="56"/>
      <c r="F60" s="56"/>
      <c r="G60" s="56"/>
      <c r="H60" s="56"/>
      <c r="I60" s="57"/>
      <c r="J60" s="50"/>
    </row>
    <row r="61" spans="1:11" x14ac:dyDescent="0.25">
      <c r="A61" s="84"/>
      <c r="B61" s="40"/>
      <c r="C61" s="12"/>
      <c r="D61" s="51"/>
      <c r="E61" s="51"/>
      <c r="F61" s="55"/>
      <c r="G61" s="52"/>
      <c r="H61" s="52"/>
      <c r="I61" s="58"/>
      <c r="J61" s="50"/>
    </row>
    <row r="62" spans="1:11" ht="16.5" thickBot="1" x14ac:dyDescent="0.3">
      <c r="A62" s="85"/>
      <c r="B62" s="59"/>
      <c r="C62" s="11"/>
      <c r="D62" s="60"/>
      <c r="E62" s="61"/>
      <c r="F62" s="60"/>
      <c r="G62" s="62"/>
      <c r="H62" s="62"/>
      <c r="I62" s="63"/>
      <c r="J62" s="64"/>
    </row>
  </sheetData>
  <mergeCells count="40">
    <mergeCell ref="A1:J1"/>
    <mergeCell ref="A2:A3"/>
    <mergeCell ref="C4:C5"/>
    <mergeCell ref="B2:B3"/>
    <mergeCell ref="C13:C17"/>
    <mergeCell ref="A6:J6"/>
    <mergeCell ref="A4:A5"/>
    <mergeCell ref="J2:J3"/>
    <mergeCell ref="C7:C9"/>
    <mergeCell ref="A7:A9"/>
    <mergeCell ref="A10:A11"/>
    <mergeCell ref="C10:C11"/>
    <mergeCell ref="A13:A17"/>
    <mergeCell ref="D2:H2"/>
    <mergeCell ref="I2:I3"/>
    <mergeCell ref="A12:J12"/>
    <mergeCell ref="C2:C3"/>
    <mergeCell ref="A18:J18"/>
    <mergeCell ref="A41:J41"/>
    <mergeCell ref="C40:I40"/>
    <mergeCell ref="C37:C39"/>
    <mergeCell ref="A36:J36"/>
    <mergeCell ref="A19:A22"/>
    <mergeCell ref="A37:A40"/>
    <mergeCell ref="A23:J23"/>
    <mergeCell ref="A28:J28"/>
    <mergeCell ref="A29:A30"/>
    <mergeCell ref="C29:C30"/>
    <mergeCell ref="C19:C21"/>
    <mergeCell ref="C24:C26"/>
    <mergeCell ref="A24:A27"/>
    <mergeCell ref="A32:A35"/>
    <mergeCell ref="C32:C34"/>
    <mergeCell ref="A52:I52"/>
    <mergeCell ref="C54:C55"/>
    <mergeCell ref="A56:I56"/>
    <mergeCell ref="A54:A55"/>
    <mergeCell ref="A50:A51"/>
    <mergeCell ref="C50:C51"/>
    <mergeCell ref="A49:J49"/>
  </mergeCells>
  <printOptions horizontalCentered="1"/>
  <pageMargins left="0.3" right="0.2" top="0.2" bottom="0.2" header="0.25" footer="0.25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5"/>
  <sheetViews>
    <sheetView workbookViewId="0">
      <selection activeCell="G20" sqref="G20"/>
    </sheetView>
  </sheetViews>
  <sheetFormatPr defaultRowHeight="15" x14ac:dyDescent="0.25"/>
  <sheetData>
    <row r="15" spans="5:5" x14ac:dyDescent="0.25">
      <c r="E15">
        <f>(5*3065860)/100</f>
        <v>153293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Filled</vt:lpstr>
      <vt:lpstr>Empty</vt:lpstr>
      <vt:lpstr>Volume</vt:lpstr>
      <vt:lpstr>Sheet1</vt:lpstr>
      <vt:lpstr>Empty!Print_Area</vt:lpstr>
      <vt:lpstr>Filled!Print_Area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Enginner Sefat</dc:creator>
  <cp:lastModifiedBy>Aminullah Murad ( GMO )</cp:lastModifiedBy>
  <cp:lastPrinted>2024-02-04T06:33:25Z</cp:lastPrinted>
  <dcterms:created xsi:type="dcterms:W3CDTF">2016-08-28T06:39:42Z</dcterms:created>
  <dcterms:modified xsi:type="dcterms:W3CDTF">2024-02-10T07:27:31Z</dcterms:modified>
</cp:coreProperties>
</file>